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blicgroup.sharepoint.com/sites/E-Mobility/KC_Emobility_intern/temp/WVG/"/>
    </mc:Choice>
  </mc:AlternateContent>
  <xr:revisionPtr revIDLastSave="481" documentId="13_ncr:1_{04D6C4B0-50D8-4ED8-BB50-5EB0B5B616B2}" xr6:coauthVersionLast="47" xr6:coauthVersionMax="47" xr10:uidLastSave="{D9612CB4-BAA0-4BFC-A55F-C50AC03D8075}"/>
  <workbookProtection workbookAlgorithmName="SHA-512" workbookHashValue="FWM91BfjnXqrIiyHJsmXfLJgdZ04N+QxNaAt3ljJGWJWU6knzM25HtbC7ymjBPs+UHkI/d2hR3HWM59XrT2b0A==" workbookSaltValue="eGTrYMcfA+pAkDHaR6sAfg==" workbookSpinCount="100000" lockStructure="1"/>
  <bookViews>
    <workbookView xWindow="-120" yWindow="-120" windowWidth="38640" windowHeight="21120" tabRatio="732" firstSheet="7" activeTab="20" xr2:uid="{B1F8DD47-7D8E-4633-8F71-620EB9665C32}"/>
  </bookViews>
  <sheets>
    <sheet name="BASIS" sheetId="14" state="veryHidden" r:id="rId1"/>
    <sheet name="R2" sheetId="86" state="veryHidden" r:id="rId2"/>
    <sheet name="R3" sheetId="85" state="veryHidden" r:id="rId3"/>
    <sheet name="R4" sheetId="84" state="veryHidden" r:id="rId4"/>
    <sheet name="R5" sheetId="83" state="veryHidden" r:id="rId5"/>
    <sheet name="Sprache" sheetId="87" state="veryHidden" r:id="rId6"/>
    <sheet name="Übersicht" sheetId="82" state="veryHidden" r:id="rId7"/>
    <sheet name="Deckblatt" sheetId="2" r:id="rId8"/>
    <sheet name="Steuerung" sheetId="3" state="veryHidden" r:id="rId9"/>
    <sheet name="Zusammenfassung" sheetId="4" r:id="rId10"/>
    <sheet name="Zusammenfassung_AG_1" sheetId="5" state="hidden" r:id="rId11"/>
    <sheet name="Zusammenfassung_AG_2" sheetId="93" state="hidden" r:id="rId12"/>
    <sheet name="Zusammenfassung_AG_3" sheetId="94" state="hidden" r:id="rId13"/>
    <sheet name="Zusammenfassung_AG_4" sheetId="95" state="hidden" r:id="rId14"/>
    <sheet name="Zusammenfassung_AG_5" sheetId="96" state="hidden" r:id="rId15"/>
    <sheet name="Zusammenfassung_AG_6" sheetId="97" state="hidden" r:id="rId16"/>
    <sheet name="Zusammenfassung_AG_7" sheetId="98" state="hidden" r:id="rId17"/>
    <sheet name="Zusammenfassung_AG_8" sheetId="99" state="hidden" r:id="rId18"/>
    <sheet name="Zusammenfassung_AG_9" sheetId="100" state="hidden" r:id="rId19"/>
    <sheet name="Zusammenfassung_AG_10" sheetId="101" state="hidden" r:id="rId20"/>
    <sheet name="IK_1" sheetId="10" r:id="rId21"/>
    <sheet name="IK_1_AG_2" sheetId="102" state="veryHidden" r:id="rId22"/>
    <sheet name="IK_1_AG_3" sheetId="103" state="veryHidden" r:id="rId23"/>
    <sheet name="IK_1_AG_4" sheetId="104" state="veryHidden" r:id="rId24"/>
    <sheet name="IK_1_AG_5" sheetId="105" state="veryHidden" r:id="rId25"/>
    <sheet name="IK_1_AG_6" sheetId="106" state="veryHidden" r:id="rId26"/>
    <sheet name="IK_1_AG_7" sheetId="107" state="veryHidden" r:id="rId27"/>
    <sheet name="IK_1_AG_8" sheetId="108" state="veryHidden" r:id="rId28"/>
    <sheet name="IK_1_AG_9" sheetId="109" state="veryHidden" r:id="rId29"/>
    <sheet name="IK_1_AG_10" sheetId="110" state="veryHidden" r:id="rId30"/>
    <sheet name="IK_2" sheetId="120" state="veryHidden" r:id="rId31"/>
    <sheet name="IK_2_AG_2" sheetId="121" state="veryHidden" r:id="rId32"/>
    <sheet name="IK_2_AG_3" sheetId="122" state="veryHidden" r:id="rId33"/>
    <sheet name="IK_2_AG_4" sheetId="123" state="veryHidden" r:id="rId34"/>
    <sheet name="IK_2_AG_5" sheetId="124" state="veryHidden" r:id="rId35"/>
    <sheet name="IK_2_AG_6" sheetId="125" state="veryHidden" r:id="rId36"/>
    <sheet name="IK_2_AG_7" sheetId="126" state="veryHidden" r:id="rId37"/>
    <sheet name="IK_2_AG_8" sheetId="127" state="veryHidden" r:id="rId38"/>
    <sheet name="IK_2_AG_9" sheetId="128" state="veryHidden" r:id="rId39"/>
    <sheet name="IK_2_AG_10" sheetId="129" state="veryHidden" r:id="rId40"/>
    <sheet name="IK_3" sheetId="130" state="veryHidden" r:id="rId41"/>
    <sheet name="IK_3_AG_2" sheetId="131" state="veryHidden" r:id="rId42"/>
    <sheet name="IK_3_AG_3" sheetId="132" state="veryHidden" r:id="rId43"/>
    <sheet name="IK_3_AG_4" sheetId="133" state="veryHidden" r:id="rId44"/>
    <sheet name="IK_3_AG_5" sheetId="134" state="veryHidden" r:id="rId45"/>
    <sheet name="IK_3_AG_6" sheetId="135" state="veryHidden" r:id="rId46"/>
    <sheet name="IK_3_AG_7" sheetId="136" state="veryHidden" r:id="rId47"/>
    <sheet name="IK_3_AG_8" sheetId="137" state="veryHidden" r:id="rId48"/>
    <sheet name="IK_3_AG_9" sheetId="138" state="veryHidden" r:id="rId49"/>
    <sheet name="IK_3_AG_10" sheetId="139" state="veryHidden" r:id="rId50"/>
    <sheet name="IK_4" sheetId="140" state="veryHidden" r:id="rId51"/>
    <sheet name="IK_4_AG_2" sheetId="141" state="veryHidden" r:id="rId52"/>
    <sheet name="IK_4_AG_3" sheetId="142" state="veryHidden" r:id="rId53"/>
    <sheet name="IK_4_AG_4" sheetId="143" state="veryHidden" r:id="rId54"/>
    <sheet name="IK_4_AG_5" sheetId="144" state="veryHidden" r:id="rId55"/>
    <sheet name="IK_4_AG_6" sheetId="145" state="veryHidden" r:id="rId56"/>
    <sheet name="IK_4_AG_7" sheetId="146" state="veryHidden" r:id="rId57"/>
    <sheet name="IK_4_AG_8" sheetId="147" state="veryHidden" r:id="rId58"/>
    <sheet name="IK_4_AG_9" sheetId="148" state="veryHidden" r:id="rId59"/>
    <sheet name="IK_4_AG_10" sheetId="149" state="veryHidden" r:id="rId60"/>
    <sheet name="IK_5" sheetId="150" state="veryHidden" r:id="rId61"/>
    <sheet name="IK_5_AG_2" sheetId="151" state="veryHidden" r:id="rId62"/>
    <sheet name="IK_5_AG_3" sheetId="152" state="veryHidden" r:id="rId63"/>
    <sheet name="IK_5_AG_4" sheetId="153" state="veryHidden" r:id="rId64"/>
    <sheet name="IK_5_AG_5" sheetId="154" state="veryHidden" r:id="rId65"/>
    <sheet name="IK_5_AG_6" sheetId="155" state="veryHidden" r:id="rId66"/>
    <sheet name="IK_5_AG_7" sheetId="156" state="veryHidden" r:id="rId67"/>
    <sheet name="IK_5_AG_8" sheetId="157" state="veryHidden" r:id="rId68"/>
    <sheet name="IK_5_AG_9" sheetId="158" state="veryHidden" r:id="rId69"/>
    <sheet name="IK_5_AG_10" sheetId="159" state="veryHidden" r:id="rId70"/>
    <sheet name="BK_1" sheetId="71" r:id="rId71"/>
    <sheet name="BK_1_AG_2" sheetId="111" state="veryHidden" r:id="rId72"/>
    <sheet name="BK_1_AG_3" sheetId="112" state="veryHidden" r:id="rId73"/>
    <sheet name="BK_1_AG_4" sheetId="113" state="veryHidden" r:id="rId74"/>
    <sheet name="BK_1_AG_5" sheetId="114" state="veryHidden" r:id="rId75"/>
    <sheet name="BK_1_AG_6" sheetId="115" state="veryHidden" r:id="rId76"/>
    <sheet name="BK_1_AG_7" sheetId="116" state="veryHidden" r:id="rId77"/>
    <sheet name="BK_1_AG_8" sheetId="117" state="veryHidden" r:id="rId78"/>
    <sheet name="BK_1_AG_9" sheetId="118" state="veryHidden" r:id="rId79"/>
    <sheet name="BK_1_AG_10" sheetId="119" state="veryHidden" r:id="rId80"/>
    <sheet name="BK_2" sheetId="160" state="veryHidden" r:id="rId81"/>
    <sheet name="BK_2_AG_2" sheetId="161" state="veryHidden" r:id="rId82"/>
    <sheet name="BK_2_AG_3" sheetId="162" state="veryHidden" r:id="rId83"/>
    <sheet name="BK_2_AG_4" sheetId="163" state="veryHidden" r:id="rId84"/>
    <sheet name="BK_2_AG_5" sheetId="164" state="veryHidden" r:id="rId85"/>
    <sheet name="BK_2_AG_6" sheetId="165" state="veryHidden" r:id="rId86"/>
    <sheet name="BK_2_AG_7" sheetId="166" state="veryHidden" r:id="rId87"/>
    <sheet name="BK_2_AG_8" sheetId="167" state="veryHidden" r:id="rId88"/>
    <sheet name="BK_2_AG_9" sheetId="168" state="veryHidden" r:id="rId89"/>
    <sheet name="BK_2_AG_10" sheetId="169" state="veryHidden" r:id="rId90"/>
    <sheet name="BK_3" sheetId="170" state="veryHidden" r:id="rId91"/>
    <sheet name="BK_3_AG_2" sheetId="171" state="veryHidden" r:id="rId92"/>
    <sheet name="BK_3_AG_3" sheetId="172" state="veryHidden" r:id="rId93"/>
    <sheet name="BK_3_AG_4" sheetId="173" state="veryHidden" r:id="rId94"/>
    <sheet name="BK_3_AG_5" sheetId="174" state="veryHidden" r:id="rId95"/>
    <sheet name="BK_3_AG_6" sheetId="175" state="veryHidden" r:id="rId96"/>
    <sheet name="BK_3_AG_7" sheetId="176" state="veryHidden" r:id="rId97"/>
    <sheet name="BK_3_AG_8" sheetId="177" state="veryHidden" r:id="rId98"/>
    <sheet name="BK_3_AG_9" sheetId="178" state="veryHidden" r:id="rId99"/>
    <sheet name="BK_3_AG_10" sheetId="179" state="veryHidden" r:id="rId100"/>
    <sheet name="BK_4" sheetId="180" state="veryHidden" r:id="rId101"/>
    <sheet name="BK_4_AG_2" sheetId="181" state="veryHidden" r:id="rId102"/>
    <sheet name="BK_4_AG_3" sheetId="182" state="veryHidden" r:id="rId103"/>
    <sheet name="BK_4_AG_4" sheetId="183" state="veryHidden" r:id="rId104"/>
    <sheet name="BK_4_AG_5" sheetId="184" state="veryHidden" r:id="rId105"/>
    <sheet name="BK_4_AG_6" sheetId="185" state="veryHidden" r:id="rId106"/>
    <sheet name="BK_4_AG_7" sheetId="186" state="veryHidden" r:id="rId107"/>
    <sheet name="BK_4_AG_8" sheetId="187" state="veryHidden" r:id="rId108"/>
    <sheet name="BK_4_AG_9" sheetId="188" state="veryHidden" r:id="rId109"/>
    <sheet name="BK_4_AG_10" sheetId="189" state="veryHidden" r:id="rId110"/>
    <sheet name="BK_5" sheetId="190" state="veryHidden" r:id="rId111"/>
    <sheet name="BK_5_AG_2" sheetId="191" state="veryHidden" r:id="rId112"/>
    <sheet name="BK_5_AG_3" sheetId="192" state="veryHidden" r:id="rId113"/>
    <sheet name="BK_5_AG_4" sheetId="193" state="veryHidden" r:id="rId114"/>
    <sheet name="BK_5_AG_5" sheetId="194" state="veryHidden" r:id="rId115"/>
    <sheet name="BK_5_AG_6" sheetId="195" state="veryHidden" r:id="rId116"/>
    <sheet name="BK_5_AG_7" sheetId="196" state="veryHidden" r:id="rId117"/>
    <sheet name="BK_5_AG_8" sheetId="197" state="veryHidden" r:id="rId118"/>
    <sheet name="BK_5_AG_9" sheetId="198" state="veryHidden" r:id="rId119"/>
    <sheet name="BK_5_AG_10" sheetId="199" state="veryHidden" r:id="rId120"/>
  </sheets>
  <definedNames>
    <definedName name="Anzahl_AG">Steuerung!$A$10</definedName>
    <definedName name="Anzahl_BK_TP">Steuerung!$A$12</definedName>
    <definedName name="Anzahl_IK_TP">Steuerung!$A$11</definedName>
    <definedName name="BK_Fest">Zusammenfassung!$H$27</definedName>
    <definedName name="BK_Ges">Zusammenfassung!$G$27</definedName>
    <definedName name="BK_Optionen">Zusammenfassung!$I$27</definedName>
    <definedName name="_xlnm.Print_Area" localSheetId="70">BK_1!$J$1:$W$15</definedName>
    <definedName name="_xlnm.Print_Area" localSheetId="79">BK_1_AG_10!$J$1:$W$31</definedName>
    <definedName name="_xlnm.Print_Area" localSheetId="71">BK_1_AG_2!$J$1:$W$31</definedName>
    <definedName name="_xlnm.Print_Area" localSheetId="72">BK_1_AG_3!$J$1:$W$31</definedName>
    <definedName name="_xlnm.Print_Area" localSheetId="73">BK_1_AG_4!$J$1:$W$31</definedName>
    <definedName name="_xlnm.Print_Area" localSheetId="74">BK_1_AG_5!$J$1:$W$31</definedName>
    <definedName name="_xlnm.Print_Area" localSheetId="75">BK_1_AG_6!$J$1:$W$31</definedName>
    <definedName name="_xlnm.Print_Area" localSheetId="76">BK_1_AG_7!$J$1:$W$31</definedName>
    <definedName name="_xlnm.Print_Area" localSheetId="77">BK_1_AG_8!$J$1:$W$31</definedName>
    <definedName name="_xlnm.Print_Area" localSheetId="78">BK_1_AG_9!$J$1:$W$31</definedName>
    <definedName name="_xlnm.Print_Area" localSheetId="80">BK_2!$J$1:$W$31</definedName>
    <definedName name="_xlnm.Print_Area" localSheetId="89">BK_2_AG_10!$J$1:$W$31</definedName>
    <definedName name="_xlnm.Print_Area" localSheetId="81">BK_2_AG_2!$J$1:$W$31</definedName>
    <definedName name="_xlnm.Print_Area" localSheetId="82">BK_2_AG_3!$J$1:$W$31</definedName>
    <definedName name="_xlnm.Print_Area" localSheetId="83">BK_2_AG_4!$J$1:$W$31</definedName>
    <definedName name="_xlnm.Print_Area" localSheetId="84">BK_2_AG_5!$J$1:$W$31</definedName>
    <definedName name="_xlnm.Print_Area" localSheetId="85">BK_2_AG_6!$J$1:$W$31</definedName>
    <definedName name="_xlnm.Print_Area" localSheetId="86">BK_2_AG_7!$J$1:$W$31</definedName>
    <definedName name="_xlnm.Print_Area" localSheetId="87">BK_2_AG_8!$J$1:$W$31</definedName>
    <definedName name="_xlnm.Print_Area" localSheetId="88">BK_2_AG_9!$J$1:$W$31</definedName>
    <definedName name="_xlnm.Print_Area" localSheetId="90">BK_3!$J$1:$W$31</definedName>
    <definedName name="_xlnm.Print_Area" localSheetId="99">BK_3_AG_10!$J$1:$W$31</definedName>
    <definedName name="_xlnm.Print_Area" localSheetId="91">BK_3_AG_2!$J$1:$W$31</definedName>
    <definedName name="_xlnm.Print_Area" localSheetId="92">BK_3_AG_3!$J$1:$W$31</definedName>
    <definedName name="_xlnm.Print_Area" localSheetId="93">BK_3_AG_4!$J$1:$W$31</definedName>
    <definedName name="_xlnm.Print_Area" localSheetId="94">BK_3_AG_5!$J$1:$W$31</definedName>
    <definedName name="_xlnm.Print_Area" localSheetId="95">BK_3_AG_6!$J$1:$W$31</definedName>
    <definedName name="_xlnm.Print_Area" localSheetId="96">BK_3_AG_7!$J$1:$W$31</definedName>
    <definedName name="_xlnm.Print_Area" localSheetId="97">BK_3_AG_8!$J$1:$W$31</definedName>
    <definedName name="_xlnm.Print_Area" localSheetId="98">BK_3_AG_9!$J$1:$W$31</definedName>
    <definedName name="_xlnm.Print_Area" localSheetId="100">BK_4!$J$1:$W$31</definedName>
    <definedName name="_xlnm.Print_Area" localSheetId="109">BK_4_AG_10!$J$1:$W$31</definedName>
    <definedName name="_xlnm.Print_Area" localSheetId="101">BK_4_AG_2!$J$1:$W$31</definedName>
    <definedName name="_xlnm.Print_Area" localSheetId="102">BK_4_AG_3!$J$1:$W$31</definedName>
    <definedName name="_xlnm.Print_Area" localSheetId="103">BK_4_AG_4!$J$1:$W$31</definedName>
    <definedName name="_xlnm.Print_Area" localSheetId="104">BK_4_AG_5!$J$1:$W$31</definedName>
    <definedName name="_xlnm.Print_Area" localSheetId="105">BK_4_AG_6!$J$1:$W$31</definedName>
    <definedName name="_xlnm.Print_Area" localSheetId="106">BK_4_AG_7!$J$1:$W$31</definedName>
    <definedName name="_xlnm.Print_Area" localSheetId="107">BK_4_AG_8!$J$1:$W$31</definedName>
    <definedName name="_xlnm.Print_Area" localSheetId="108">BK_4_AG_9!$J$1:$W$31</definedName>
    <definedName name="_xlnm.Print_Area" localSheetId="110">BK_5!$J$1:$W$31</definedName>
    <definedName name="_xlnm.Print_Area" localSheetId="119">BK_5_AG_10!$J$1:$W$31</definedName>
    <definedName name="_xlnm.Print_Area" localSheetId="111">BK_5_AG_2!$J$1:$W$31</definedName>
    <definedName name="_xlnm.Print_Area" localSheetId="112">BK_5_AG_3!$J$1:$W$31</definedName>
    <definedName name="_xlnm.Print_Area" localSheetId="113">BK_5_AG_4!$J$1:$W$31</definedName>
    <definedName name="_xlnm.Print_Area" localSheetId="114">BK_5_AG_5!$J$1:$W$31</definedName>
    <definedName name="_xlnm.Print_Area" localSheetId="115">BK_5_AG_6!$J$1:$W$31</definedName>
    <definedName name="_xlnm.Print_Area" localSheetId="116">BK_5_AG_7!$J$1:$W$31</definedName>
    <definedName name="_xlnm.Print_Area" localSheetId="117">BK_5_AG_8!$J$1:$W$31</definedName>
    <definedName name="_xlnm.Print_Area" localSheetId="118">BK_5_AG_9!$J$1:$W$31</definedName>
    <definedName name="_xlnm.Print_Area" localSheetId="7">Deckblatt!$A$1:$B$10</definedName>
    <definedName name="_xlnm.Print_Area" localSheetId="20">IK_1!$J$1:$U$29</definedName>
    <definedName name="_xlnm.Print_Area" localSheetId="29">IK_1_AG_10!$J$1:$U$31</definedName>
    <definedName name="_xlnm.Print_Area" localSheetId="21">IK_1_AG_2!$J$1:$U$29</definedName>
    <definedName name="_xlnm.Print_Area" localSheetId="22">IK_1_AG_3!$J$1:$U$31</definedName>
    <definedName name="_xlnm.Print_Area" localSheetId="23">IK_1_AG_4!$J$1:$U$31</definedName>
    <definedName name="_xlnm.Print_Area" localSheetId="24">IK_1_AG_5!$J$1:$U$31</definedName>
    <definedName name="_xlnm.Print_Area" localSheetId="25">IK_1_AG_6!$J$1:$U$31</definedName>
    <definedName name="_xlnm.Print_Area" localSheetId="26">IK_1_AG_7!$J$1:$U$31</definedName>
    <definedName name="_xlnm.Print_Area" localSheetId="27">IK_1_AG_8!$J$1:$U$31</definedName>
    <definedName name="_xlnm.Print_Area" localSheetId="28">IK_1_AG_9!$J$1:$U$31</definedName>
    <definedName name="_xlnm.Print_Area" localSheetId="30">IK_2!$J$1:$U$31</definedName>
    <definedName name="_xlnm.Print_Area" localSheetId="39">IK_2_AG_10!$J$1:$U$31</definedName>
    <definedName name="_xlnm.Print_Area" localSheetId="31">IK_2_AG_2!$J$1:$U$31</definedName>
    <definedName name="_xlnm.Print_Area" localSheetId="32">IK_2_AG_3!$J$1:$U$31</definedName>
    <definedName name="_xlnm.Print_Area" localSheetId="33">IK_2_AG_4!$J$1:$U$31</definedName>
    <definedName name="_xlnm.Print_Area" localSheetId="34">IK_2_AG_5!$J$1:$U$31</definedName>
    <definedName name="_xlnm.Print_Area" localSheetId="35">IK_2_AG_6!$J$1:$U$31</definedName>
    <definedName name="_xlnm.Print_Area" localSheetId="36">IK_2_AG_7!$J$1:$U$31</definedName>
    <definedName name="_xlnm.Print_Area" localSheetId="37">IK_2_AG_8!$J$1:$U$31</definedName>
    <definedName name="_xlnm.Print_Area" localSheetId="38">IK_2_AG_9!$J$1:$U$31</definedName>
    <definedName name="_xlnm.Print_Area" localSheetId="40">IK_3!$J$1:$U$31</definedName>
    <definedName name="_xlnm.Print_Area" localSheetId="49">IK_3_AG_10!$J$1:$U$31</definedName>
    <definedName name="_xlnm.Print_Area" localSheetId="41">IK_3_AG_2!$J$1:$U$31</definedName>
    <definedName name="_xlnm.Print_Area" localSheetId="42">IK_3_AG_3!$J$1:$U$31</definedName>
    <definedName name="_xlnm.Print_Area" localSheetId="43">IK_3_AG_4!$J$1:$U$31</definedName>
    <definedName name="_xlnm.Print_Area" localSheetId="44">IK_3_AG_5!$J$1:$U$31</definedName>
    <definedName name="_xlnm.Print_Area" localSheetId="45">IK_3_AG_6!$J$1:$U$31</definedName>
    <definedName name="_xlnm.Print_Area" localSheetId="46">IK_3_AG_7!$J$1:$U$31</definedName>
    <definedName name="_xlnm.Print_Area" localSheetId="47">IK_3_AG_8!$J$1:$U$31</definedName>
    <definedName name="_xlnm.Print_Area" localSheetId="48">IK_3_AG_9!$J$1:$U$31</definedName>
    <definedName name="_xlnm.Print_Area" localSheetId="50">IK_4!$J$1:$U$31</definedName>
    <definedName name="_xlnm.Print_Area" localSheetId="59">IK_4_AG_10!$J$1:$U$31</definedName>
    <definedName name="_xlnm.Print_Area" localSheetId="51">IK_4_AG_2!$J$1:$U$31</definedName>
    <definedName name="_xlnm.Print_Area" localSheetId="52">IK_4_AG_3!$J$1:$U$31</definedName>
    <definedName name="_xlnm.Print_Area" localSheetId="53">IK_4_AG_4!$J$1:$U$31</definedName>
    <definedName name="_xlnm.Print_Area" localSheetId="54">IK_4_AG_5!$J$1:$U$31</definedName>
    <definedName name="_xlnm.Print_Area" localSheetId="55">IK_4_AG_6!$J$1:$U$31</definedName>
    <definedName name="_xlnm.Print_Area" localSheetId="56">IK_4_AG_7!$J$1:$U$31</definedName>
    <definedName name="_xlnm.Print_Area" localSheetId="57">IK_4_AG_8!$J$1:$U$31</definedName>
    <definedName name="_xlnm.Print_Area" localSheetId="58">IK_4_AG_9!$J$1:$U$31</definedName>
    <definedName name="_xlnm.Print_Area" localSheetId="60">IK_5!$J$1:$U$31</definedName>
    <definedName name="_xlnm.Print_Area" localSheetId="69">IK_5_AG_10!$J$1:$U$31</definedName>
    <definedName name="_xlnm.Print_Area" localSheetId="61">IK_5_AG_2!$J$1:$U$31</definedName>
    <definedName name="_xlnm.Print_Area" localSheetId="62">IK_5_AG_3!$J$1:$U$31</definedName>
    <definedName name="_xlnm.Print_Area" localSheetId="63">IK_5_AG_4!$J$1:$U$31</definedName>
    <definedName name="_xlnm.Print_Area" localSheetId="64">IK_5_AG_5!$J$1:$U$31</definedName>
    <definedName name="_xlnm.Print_Area" localSheetId="65">IK_5_AG_6!$J$1:$U$31</definedName>
    <definedName name="_xlnm.Print_Area" localSheetId="66">IK_5_AG_7!$J$1:$U$31</definedName>
    <definedName name="_xlnm.Print_Area" localSheetId="67">IK_5_AG_8!$J$1:$U$31</definedName>
    <definedName name="_xlnm.Print_Area" localSheetId="68">IK_5_AG_9!$J$1:$U$31</definedName>
    <definedName name="_xlnm.Print_Area" localSheetId="9">Zusammenfassung!$A$1:$G$27</definedName>
    <definedName name="_xlnm.Print_Area" localSheetId="10">Zusammenfassung_AG_1!$A$1:$F$23</definedName>
    <definedName name="_xlnm.Print_Area" localSheetId="19">Zusammenfassung_AG_10!$A$1:$F$23</definedName>
    <definedName name="_xlnm.Print_Area" localSheetId="11">Zusammenfassung_AG_2!$A$1:$F$23</definedName>
    <definedName name="_xlnm.Print_Area" localSheetId="12">Zusammenfassung_AG_3!$A$1:$F$23</definedName>
    <definedName name="_xlnm.Print_Area" localSheetId="13">Zusammenfassung_AG_4!$A$1:$F$23</definedName>
    <definedName name="_xlnm.Print_Area" localSheetId="14">Zusammenfassung_AG_5!$A$1:$F$23</definedName>
    <definedName name="_xlnm.Print_Area" localSheetId="15">Zusammenfassung_AG_6!$A$1:$F$23</definedName>
    <definedName name="_xlnm.Print_Area" localSheetId="16">Zusammenfassung_AG_7!$A$1:$F$23</definedName>
    <definedName name="_xlnm.Print_Area" localSheetId="17">Zusammenfassung_AG_8!$A$1:$F$23</definedName>
    <definedName name="_xlnm.Print_Area" localSheetId="18">Zusammenfassung_AG_9!$A$1:$F$23</definedName>
    <definedName name="_xlnm.Print_Titles" localSheetId="70">BK_1!$1:$13</definedName>
    <definedName name="_xlnm.Print_Titles" localSheetId="79">BK_1_AG_10!$1:$13</definedName>
    <definedName name="_xlnm.Print_Titles" localSheetId="71">BK_1_AG_2!$1:$13</definedName>
    <definedName name="_xlnm.Print_Titles" localSheetId="72">BK_1_AG_3!$1:$13</definedName>
    <definedName name="_xlnm.Print_Titles" localSheetId="73">BK_1_AG_4!$1:$13</definedName>
    <definedName name="_xlnm.Print_Titles" localSheetId="74">BK_1_AG_5!$1:$13</definedName>
    <definedName name="_xlnm.Print_Titles" localSheetId="75">BK_1_AG_6!$1:$13</definedName>
    <definedName name="_xlnm.Print_Titles" localSheetId="76">BK_1_AG_7!$1:$13</definedName>
    <definedName name="_xlnm.Print_Titles" localSheetId="77">BK_1_AG_8!$1:$13</definedName>
    <definedName name="_xlnm.Print_Titles" localSheetId="78">BK_1_AG_9!$1:$13</definedName>
    <definedName name="_xlnm.Print_Titles" localSheetId="80">BK_2!$1:$13</definedName>
    <definedName name="_xlnm.Print_Titles" localSheetId="89">BK_2_AG_10!$1:$13</definedName>
    <definedName name="_xlnm.Print_Titles" localSheetId="81">BK_2_AG_2!$1:$13</definedName>
    <definedName name="_xlnm.Print_Titles" localSheetId="82">BK_2_AG_3!$1:$13</definedName>
    <definedName name="_xlnm.Print_Titles" localSheetId="83">BK_2_AG_4!$1:$13</definedName>
    <definedName name="_xlnm.Print_Titles" localSheetId="84">BK_2_AG_5!$1:$13</definedName>
    <definedName name="_xlnm.Print_Titles" localSheetId="85">BK_2_AG_6!$1:$13</definedName>
    <definedName name="_xlnm.Print_Titles" localSheetId="86">BK_2_AG_7!$1:$13</definedName>
    <definedName name="_xlnm.Print_Titles" localSheetId="87">BK_2_AG_8!$1:$13</definedName>
    <definedName name="_xlnm.Print_Titles" localSheetId="88">BK_2_AG_9!$1:$13</definedName>
    <definedName name="_xlnm.Print_Titles" localSheetId="90">BK_3!$1:$13</definedName>
    <definedName name="_xlnm.Print_Titles" localSheetId="99">BK_3_AG_10!$1:$13</definedName>
    <definedName name="_xlnm.Print_Titles" localSheetId="91">BK_3_AG_2!$1:$13</definedName>
    <definedName name="_xlnm.Print_Titles" localSheetId="92">BK_3_AG_3!$1:$13</definedName>
    <definedName name="_xlnm.Print_Titles" localSheetId="93">BK_3_AG_4!$1:$13</definedName>
    <definedName name="_xlnm.Print_Titles" localSheetId="94">BK_3_AG_5!$1:$13</definedName>
    <definedName name="_xlnm.Print_Titles" localSheetId="95">BK_3_AG_6!$1:$13</definedName>
    <definedName name="_xlnm.Print_Titles" localSheetId="96">BK_3_AG_7!$1:$13</definedName>
    <definedName name="_xlnm.Print_Titles" localSheetId="97">BK_3_AG_8!$1:$13</definedName>
    <definedName name="_xlnm.Print_Titles" localSheetId="98">BK_3_AG_9!$1:$13</definedName>
    <definedName name="_xlnm.Print_Titles" localSheetId="100">BK_4!$1:$13</definedName>
    <definedName name="_xlnm.Print_Titles" localSheetId="109">BK_4_AG_10!$1:$13</definedName>
    <definedName name="_xlnm.Print_Titles" localSheetId="101">BK_4_AG_2!$1:$13</definedName>
    <definedName name="_xlnm.Print_Titles" localSheetId="102">BK_4_AG_3!$1:$13</definedName>
    <definedName name="_xlnm.Print_Titles" localSheetId="103">BK_4_AG_4!$1:$13</definedName>
    <definedName name="_xlnm.Print_Titles" localSheetId="104">BK_4_AG_5!$1:$13</definedName>
    <definedName name="_xlnm.Print_Titles" localSheetId="105">BK_4_AG_6!$1:$13</definedName>
    <definedName name="_xlnm.Print_Titles" localSheetId="106">BK_4_AG_7!$1:$13</definedName>
    <definedName name="_xlnm.Print_Titles" localSheetId="107">BK_4_AG_8!$1:$13</definedName>
    <definedName name="_xlnm.Print_Titles" localSheetId="108">BK_4_AG_9!$1:$13</definedName>
    <definedName name="_xlnm.Print_Titles" localSheetId="110">BK_5!$1:$13</definedName>
    <definedName name="_xlnm.Print_Titles" localSheetId="119">BK_5_AG_10!$1:$13</definedName>
    <definedName name="_xlnm.Print_Titles" localSheetId="111">BK_5_AG_2!$1:$13</definedName>
    <definedName name="_xlnm.Print_Titles" localSheetId="112">BK_5_AG_3!$1:$13</definedName>
    <definedName name="_xlnm.Print_Titles" localSheetId="113">BK_5_AG_4!$1:$13</definedName>
    <definedName name="_xlnm.Print_Titles" localSheetId="114">BK_5_AG_5!$1:$13</definedName>
    <definedName name="_xlnm.Print_Titles" localSheetId="115">BK_5_AG_6!$1:$13</definedName>
    <definedName name="_xlnm.Print_Titles" localSheetId="116">BK_5_AG_7!$1:$13</definedName>
    <definedName name="_xlnm.Print_Titles" localSheetId="117">BK_5_AG_8!$1:$13</definedName>
    <definedName name="_xlnm.Print_Titles" localSheetId="118">BK_5_AG_9!$1:$13</definedName>
    <definedName name="_xlnm.Print_Titles" localSheetId="20">IK_1!$1:$13</definedName>
    <definedName name="_xlnm.Print_Titles" localSheetId="29">IK_1_AG_10!$1:$13</definedName>
    <definedName name="_xlnm.Print_Titles" localSheetId="21">IK_1_AG_2!$1:$13</definedName>
    <definedName name="_xlnm.Print_Titles" localSheetId="22">IK_1_AG_3!$1:$13</definedName>
    <definedName name="_xlnm.Print_Titles" localSheetId="23">IK_1_AG_4!$1:$13</definedName>
    <definedName name="_xlnm.Print_Titles" localSheetId="24">IK_1_AG_5!$1:$13</definedName>
    <definedName name="_xlnm.Print_Titles" localSheetId="25">IK_1_AG_6!$1:$13</definedName>
    <definedName name="_xlnm.Print_Titles" localSheetId="26">IK_1_AG_7!$1:$13</definedName>
    <definedName name="_xlnm.Print_Titles" localSheetId="27">IK_1_AG_8!$1:$13</definedName>
    <definedName name="_xlnm.Print_Titles" localSheetId="28">IK_1_AG_9!$1:$13</definedName>
    <definedName name="_xlnm.Print_Titles" localSheetId="30">IK_2!$1:$13</definedName>
    <definedName name="_xlnm.Print_Titles" localSheetId="39">IK_2_AG_10!$1:$13</definedName>
    <definedName name="_xlnm.Print_Titles" localSheetId="31">IK_2_AG_2!$1:$13</definedName>
    <definedName name="_xlnm.Print_Titles" localSheetId="32">IK_2_AG_3!$1:$13</definedName>
    <definedName name="_xlnm.Print_Titles" localSheetId="33">IK_2_AG_4!$1:$13</definedName>
    <definedName name="_xlnm.Print_Titles" localSheetId="34">IK_2_AG_5!$1:$13</definedName>
    <definedName name="_xlnm.Print_Titles" localSheetId="35">IK_2_AG_6!$1:$13</definedName>
    <definedName name="_xlnm.Print_Titles" localSheetId="36">IK_2_AG_7!$1:$13</definedName>
    <definedName name="_xlnm.Print_Titles" localSheetId="37">IK_2_AG_8!$1:$13</definedName>
    <definedName name="_xlnm.Print_Titles" localSheetId="38">IK_2_AG_9!$1:$13</definedName>
    <definedName name="_xlnm.Print_Titles" localSheetId="40">IK_3!$1:$13</definedName>
    <definedName name="_xlnm.Print_Titles" localSheetId="49">IK_3_AG_10!$1:$13</definedName>
    <definedName name="_xlnm.Print_Titles" localSheetId="41">IK_3_AG_2!$1:$13</definedName>
    <definedName name="_xlnm.Print_Titles" localSheetId="42">IK_3_AG_3!$1:$13</definedName>
    <definedName name="_xlnm.Print_Titles" localSheetId="43">IK_3_AG_4!$1:$13</definedName>
    <definedName name="_xlnm.Print_Titles" localSheetId="44">IK_3_AG_5!$1:$13</definedName>
    <definedName name="_xlnm.Print_Titles" localSheetId="45">IK_3_AG_6!$1:$13</definedName>
    <definedName name="_xlnm.Print_Titles" localSheetId="46">IK_3_AG_7!$1:$13</definedName>
    <definedName name="_xlnm.Print_Titles" localSheetId="47">IK_3_AG_8!$1:$13</definedName>
    <definedName name="_xlnm.Print_Titles" localSheetId="48">IK_3_AG_9!$1:$13</definedName>
    <definedName name="_xlnm.Print_Titles" localSheetId="50">IK_4!$1:$13</definedName>
    <definedName name="_xlnm.Print_Titles" localSheetId="59">IK_4_AG_10!$1:$13</definedName>
    <definedName name="_xlnm.Print_Titles" localSheetId="51">IK_4_AG_2!$1:$13</definedName>
    <definedName name="_xlnm.Print_Titles" localSheetId="52">IK_4_AG_3!$1:$13</definedName>
    <definedName name="_xlnm.Print_Titles" localSheetId="53">IK_4_AG_4!$1:$13</definedName>
    <definedName name="_xlnm.Print_Titles" localSheetId="54">IK_4_AG_5!$1:$13</definedName>
    <definedName name="_xlnm.Print_Titles" localSheetId="55">IK_4_AG_6!$1:$13</definedName>
    <definedName name="_xlnm.Print_Titles" localSheetId="56">IK_4_AG_7!$1:$13</definedName>
    <definedName name="_xlnm.Print_Titles" localSheetId="57">IK_4_AG_8!$1:$13</definedName>
    <definedName name="_xlnm.Print_Titles" localSheetId="58">IK_4_AG_9!$1:$13</definedName>
    <definedName name="_xlnm.Print_Titles" localSheetId="60">IK_5!$1:$13</definedName>
    <definedName name="_xlnm.Print_Titles" localSheetId="69">IK_5_AG_10!$1:$13</definedName>
    <definedName name="_xlnm.Print_Titles" localSheetId="61">IK_5_AG_2!$1:$13</definedName>
    <definedName name="_xlnm.Print_Titles" localSheetId="62">IK_5_AG_3!$1:$13</definedName>
    <definedName name="_xlnm.Print_Titles" localSheetId="63">IK_5_AG_4!$1:$13</definedName>
    <definedName name="_xlnm.Print_Titles" localSheetId="64">IK_5_AG_5!$1:$13</definedName>
    <definedName name="_xlnm.Print_Titles" localSheetId="65">IK_5_AG_6!$1:$13</definedName>
    <definedName name="_xlnm.Print_Titles" localSheetId="66">IK_5_AG_7!$1:$13</definedName>
    <definedName name="_xlnm.Print_Titles" localSheetId="67">IK_5_AG_8!$1:$13</definedName>
    <definedName name="_xlnm.Print_Titles" localSheetId="68">IK_5_AG_9!$1:$13</definedName>
    <definedName name="Gesamtpreis_Alles">Zusammenfassung!$G$9</definedName>
    <definedName name="Gesamtpreis_Festpositionen">Zusammenfassung!$H$9</definedName>
    <definedName name="Gesamtpreis_Optionen">Zusammenfassung!$I$9</definedName>
    <definedName name="IK_Fest">Zusammenfassung!$H$20</definedName>
    <definedName name="IK_Ges">Zusammenfassung!$G$20</definedName>
    <definedName name="IK_Optionen">Zusammenfassung!$I$20</definedName>
    <definedName name="Optionen_Toggle">Steuerung!$A$13</definedName>
    <definedName name="Vergabeschutz_Boolean">Steuerung!$C$10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6" i="10" l="1"/>
  <c r="S26" i="10" s="1"/>
  <c r="T25" i="10"/>
  <c r="J26" i="10"/>
  <c r="H26" i="10"/>
  <c r="G26" i="10"/>
  <c r="F26" i="10"/>
  <c r="E26" i="10"/>
  <c r="D26" i="10"/>
  <c r="T20" i="10"/>
  <c r="S20" i="10" s="1"/>
  <c r="T21" i="10"/>
  <c r="S21" i="10" s="1"/>
  <c r="T22" i="10"/>
  <c r="S22" i="10" s="1"/>
  <c r="T23" i="10"/>
  <c r="S23" i="10" s="1"/>
  <c r="T17" i="10"/>
  <c r="S17" i="10" s="1"/>
  <c r="T18" i="10"/>
  <c r="S18" i="10" s="1"/>
  <c r="G15" i="71"/>
  <c r="F15" i="71"/>
  <c r="E15" i="71"/>
  <c r="D15" i="71"/>
  <c r="H15" i="71" s="1"/>
  <c r="G29" i="10"/>
  <c r="F29" i="10"/>
  <c r="G28" i="10"/>
  <c r="F28" i="10"/>
  <c r="G27" i="10"/>
  <c r="F27" i="10"/>
  <c r="E27" i="10"/>
  <c r="E28" i="10" s="1"/>
  <c r="E29" i="10" s="1"/>
  <c r="G25" i="10"/>
  <c r="F25" i="10"/>
  <c r="G24" i="10"/>
  <c r="F24" i="10"/>
  <c r="E24" i="10"/>
  <c r="E25" i="10" s="1"/>
  <c r="G23" i="10"/>
  <c r="F23" i="10"/>
  <c r="G21" i="10"/>
  <c r="G22" i="10" s="1"/>
  <c r="F21" i="10"/>
  <c r="F22" i="10" s="1"/>
  <c r="G20" i="10"/>
  <c r="F20" i="10"/>
  <c r="G19" i="10"/>
  <c r="F19" i="10"/>
  <c r="G17" i="10"/>
  <c r="G18" i="10" s="1"/>
  <c r="F17" i="10"/>
  <c r="F18" i="10" s="1"/>
  <c r="G16" i="10"/>
  <c r="F16" i="10"/>
  <c r="E16" i="10"/>
  <c r="E17" i="10" s="1"/>
  <c r="E18" i="10" s="1"/>
  <c r="E19" i="10" s="1"/>
  <c r="E20" i="10" s="1"/>
  <c r="E21" i="10" s="1"/>
  <c r="E22" i="10" s="1"/>
  <c r="E23" i="10" s="1"/>
  <c r="G15" i="10"/>
  <c r="F15" i="10"/>
  <c r="V31" i="190"/>
  <c r="V30" i="190"/>
  <c r="V29" i="190"/>
  <c r="V28" i="190"/>
  <c r="V27" i="190"/>
  <c r="V26" i="190"/>
  <c r="V25" i="190"/>
  <c r="V24" i="190"/>
  <c r="V23" i="190"/>
  <c r="V22" i="190"/>
  <c r="V21" i="190"/>
  <c r="V20" i="190"/>
  <c r="V19" i="190"/>
  <c r="V18" i="190"/>
  <c r="V17" i="190"/>
  <c r="V16" i="190"/>
  <c r="V15" i="190"/>
  <c r="V14" i="190"/>
  <c r="V31" i="180"/>
  <c r="V30" i="180"/>
  <c r="V29" i="180"/>
  <c r="V28" i="180"/>
  <c r="V27" i="180"/>
  <c r="V26" i="180"/>
  <c r="V25" i="180"/>
  <c r="V24" i="180"/>
  <c r="V23" i="180"/>
  <c r="V22" i="180"/>
  <c r="V21" i="180"/>
  <c r="V20" i="180"/>
  <c r="V19" i="180"/>
  <c r="V18" i="180"/>
  <c r="V17" i="180"/>
  <c r="V16" i="180"/>
  <c r="V15" i="180"/>
  <c r="V14" i="180"/>
  <c r="V31" i="170"/>
  <c r="V30" i="170"/>
  <c r="V29" i="170"/>
  <c r="V28" i="170"/>
  <c r="V27" i="170"/>
  <c r="V26" i="170"/>
  <c r="V25" i="170"/>
  <c r="V24" i="170"/>
  <c r="V23" i="170"/>
  <c r="V22" i="170"/>
  <c r="V21" i="170"/>
  <c r="V20" i="170"/>
  <c r="V19" i="170"/>
  <c r="V18" i="170"/>
  <c r="V17" i="170"/>
  <c r="V16" i="170"/>
  <c r="V15" i="170"/>
  <c r="V14" i="170"/>
  <c r="V31" i="160"/>
  <c r="V30" i="160"/>
  <c r="V29" i="160"/>
  <c r="V28" i="160"/>
  <c r="V27" i="160"/>
  <c r="V26" i="160"/>
  <c r="V25" i="160"/>
  <c r="V24" i="160"/>
  <c r="V23" i="160"/>
  <c r="V22" i="160"/>
  <c r="V21" i="160"/>
  <c r="V20" i="160"/>
  <c r="V19" i="160"/>
  <c r="V18" i="160"/>
  <c r="V17" i="160"/>
  <c r="V16" i="160"/>
  <c r="V15" i="160"/>
  <c r="V14" i="160"/>
  <c r="V15" i="71"/>
  <c r="V13" i="71" s="1"/>
  <c r="V14" i="71"/>
  <c r="T31" i="120"/>
  <c r="T30" i="120"/>
  <c r="T29" i="120"/>
  <c r="T28" i="120"/>
  <c r="T27" i="120"/>
  <c r="T26" i="120"/>
  <c r="T25" i="120"/>
  <c r="T24" i="120"/>
  <c r="T23" i="120"/>
  <c r="T22" i="120"/>
  <c r="T21" i="120"/>
  <c r="T20" i="120"/>
  <c r="T18" i="120"/>
  <c r="T17" i="120"/>
  <c r="T16" i="120"/>
  <c r="T31" i="130"/>
  <c r="T30" i="130"/>
  <c r="T29" i="130"/>
  <c r="T28" i="130"/>
  <c r="T27" i="130"/>
  <c r="T26" i="130"/>
  <c r="T25" i="130"/>
  <c r="T24" i="130"/>
  <c r="T23" i="130"/>
  <c r="T22" i="130"/>
  <c r="T21" i="130"/>
  <c r="T20" i="130"/>
  <c r="T18" i="130"/>
  <c r="T17" i="130"/>
  <c r="T16" i="130"/>
  <c r="T31" i="140"/>
  <c r="T30" i="140"/>
  <c r="T29" i="140"/>
  <c r="T28" i="140"/>
  <c r="T27" i="140"/>
  <c r="T26" i="140"/>
  <c r="T25" i="140"/>
  <c r="T24" i="140"/>
  <c r="T23" i="140"/>
  <c r="T22" i="140"/>
  <c r="T21" i="140"/>
  <c r="T20" i="140"/>
  <c r="T18" i="140"/>
  <c r="T17" i="140"/>
  <c r="T16" i="140"/>
  <c r="T31" i="150"/>
  <c r="T30" i="150"/>
  <c r="T29" i="150"/>
  <c r="T28" i="150"/>
  <c r="T27" i="150"/>
  <c r="T26" i="150"/>
  <c r="T25" i="150"/>
  <c r="T24" i="150"/>
  <c r="T23" i="150"/>
  <c r="T22" i="150"/>
  <c r="T21" i="150"/>
  <c r="T20" i="150"/>
  <c r="T18" i="150"/>
  <c r="T17" i="150"/>
  <c r="T16" i="150"/>
  <c r="T29" i="10"/>
  <c r="T28" i="10"/>
  <c r="T27" i="10"/>
  <c r="T24" i="10"/>
  <c r="T19" i="10"/>
  <c r="T14" i="120"/>
  <c r="T14" i="130"/>
  <c r="T14" i="140"/>
  <c r="T14" i="150"/>
  <c r="T14" i="10"/>
  <c r="T15" i="120"/>
  <c r="T15" i="130"/>
  <c r="T15" i="140"/>
  <c r="T15" i="150"/>
  <c r="T15" i="10"/>
  <c r="J15" i="71" l="1"/>
  <c r="C15" i="71"/>
  <c r="K5" i="71"/>
  <c r="K5" i="111"/>
  <c r="K5" i="112"/>
  <c r="K5" i="113"/>
  <c r="K5" i="114"/>
  <c r="K5" i="115"/>
  <c r="K5" i="116"/>
  <c r="K5" i="117"/>
  <c r="K5" i="118"/>
  <c r="K5" i="119"/>
  <c r="K5" i="10"/>
  <c r="K5" i="102"/>
  <c r="K5" i="103"/>
  <c r="K5" i="104"/>
  <c r="K5" i="105"/>
  <c r="K5" i="106"/>
  <c r="K5" i="107"/>
  <c r="K5" i="108"/>
  <c r="K5" i="109"/>
  <c r="K5" i="110"/>
  <c r="B5" i="93"/>
  <c r="B5" i="94"/>
  <c r="B5" i="95"/>
  <c r="B5" i="96"/>
  <c r="B5" i="97"/>
  <c r="B5" i="98"/>
  <c r="B5" i="99"/>
  <c r="B5" i="100"/>
  <c r="B5" i="101"/>
  <c r="B5" i="5"/>
  <c r="D5" i="4"/>
  <c r="G7" i="4" l="1"/>
  <c r="F7" i="5"/>
  <c r="F7" i="93"/>
  <c r="F7" i="94"/>
  <c r="F7" i="95"/>
  <c r="F7" i="96"/>
  <c r="F7" i="97"/>
  <c r="F7" i="98"/>
  <c r="F7" i="99"/>
  <c r="F7" i="100"/>
  <c r="F7" i="101"/>
  <c r="E7" i="5"/>
  <c r="E7" i="93"/>
  <c r="E7" i="94"/>
  <c r="E7" i="95"/>
  <c r="E7" i="96"/>
  <c r="E7" i="97"/>
  <c r="E7" i="98"/>
  <c r="E7" i="99"/>
  <c r="E7" i="100"/>
  <c r="E7" i="101"/>
  <c r="D9" i="93"/>
  <c r="D9" i="94"/>
  <c r="D9" i="95"/>
  <c r="D9" i="96"/>
  <c r="D9" i="97"/>
  <c r="D9" i="98"/>
  <c r="D9" i="99"/>
  <c r="D9" i="100"/>
  <c r="D9" i="101"/>
  <c r="D9" i="5"/>
  <c r="D9" i="4"/>
  <c r="F28" i="4"/>
  <c r="F38" i="4"/>
  <c r="F53" i="4"/>
  <c r="F67" i="4"/>
  <c r="F72" i="4"/>
  <c r="F77" i="4"/>
  <c r="F76" i="4"/>
  <c r="F75" i="4"/>
  <c r="F74" i="4"/>
  <c r="F73" i="4"/>
  <c r="F71" i="4"/>
  <c r="F70" i="4"/>
  <c r="F69" i="4"/>
  <c r="F68" i="4"/>
  <c r="F66" i="4"/>
  <c r="F65" i="4"/>
  <c r="F64" i="4"/>
  <c r="F63" i="4"/>
  <c r="F62" i="4"/>
  <c r="F61" i="4"/>
  <c r="F60" i="4"/>
  <c r="F59" i="4"/>
  <c r="F58" i="4"/>
  <c r="F57" i="4"/>
  <c r="F56" i="4"/>
  <c r="F55" i="4"/>
  <c r="F54" i="4"/>
  <c r="F52" i="4"/>
  <c r="F51" i="4"/>
  <c r="F50" i="4"/>
  <c r="F49" i="4"/>
  <c r="F48" i="4"/>
  <c r="F47" i="4"/>
  <c r="F46" i="4"/>
  <c r="F45" i="4"/>
  <c r="F44" i="4"/>
  <c r="F43" i="4"/>
  <c r="F42" i="4"/>
  <c r="F41" i="4"/>
  <c r="F40" i="4"/>
  <c r="F39" i="4"/>
  <c r="F37" i="4"/>
  <c r="F36" i="4"/>
  <c r="F35" i="4"/>
  <c r="F34" i="4"/>
  <c r="F33" i="4"/>
  <c r="F32" i="4"/>
  <c r="F31" i="4"/>
  <c r="F30" i="4"/>
  <c r="F29" i="4"/>
  <c r="F22" i="4"/>
  <c r="F21" i="4"/>
  <c r="K5" i="199"/>
  <c r="K5" i="198"/>
  <c r="K5" i="197"/>
  <c r="K5" i="196"/>
  <c r="K5" i="195"/>
  <c r="K5" i="194"/>
  <c r="K5" i="193"/>
  <c r="K5" i="192"/>
  <c r="K5" i="191"/>
  <c r="K5" i="190"/>
  <c r="K5" i="189"/>
  <c r="K5" i="188"/>
  <c r="K5" i="187"/>
  <c r="K5" i="186"/>
  <c r="K5" i="185"/>
  <c r="K5" i="184"/>
  <c r="K5" i="183"/>
  <c r="K5" i="182"/>
  <c r="K5" i="181"/>
  <c r="K5" i="180"/>
  <c r="K5" i="179"/>
  <c r="K5" i="178"/>
  <c r="K5" i="177"/>
  <c r="K5" i="176"/>
  <c r="K5" i="175"/>
  <c r="K5" i="174"/>
  <c r="K5" i="173"/>
  <c r="K5" i="172"/>
  <c r="K5" i="171"/>
  <c r="K5" i="170"/>
  <c r="K5" i="169"/>
  <c r="K5" i="168"/>
  <c r="K5" i="167"/>
  <c r="K5" i="166"/>
  <c r="K5" i="165"/>
  <c r="K5" i="164"/>
  <c r="K5" i="163"/>
  <c r="K5" i="162"/>
  <c r="K5" i="161"/>
  <c r="K5" i="160"/>
  <c r="K5" i="159"/>
  <c r="K5" i="158"/>
  <c r="K5" i="157"/>
  <c r="K5" i="156"/>
  <c r="K5" i="155"/>
  <c r="K5" i="154"/>
  <c r="K5" i="153"/>
  <c r="K5" i="152"/>
  <c r="K5" i="151"/>
  <c r="K5" i="150"/>
  <c r="K5" i="149"/>
  <c r="K5" i="148"/>
  <c r="K5" i="147"/>
  <c r="K5" i="146"/>
  <c r="K5" i="145"/>
  <c r="K5" i="144"/>
  <c r="K5" i="143"/>
  <c r="K5" i="142"/>
  <c r="K5" i="141"/>
  <c r="K5" i="140"/>
  <c r="K5" i="139"/>
  <c r="K5" i="138"/>
  <c r="K5" i="137"/>
  <c r="K5" i="136"/>
  <c r="K5" i="135"/>
  <c r="K5" i="134"/>
  <c r="K5" i="133"/>
  <c r="K5" i="132"/>
  <c r="K5" i="131"/>
  <c r="K5" i="130"/>
  <c r="K5" i="129"/>
  <c r="K5" i="128"/>
  <c r="K5" i="127"/>
  <c r="K5" i="126"/>
  <c r="K5" i="125"/>
  <c r="K5" i="124"/>
  <c r="K5" i="123"/>
  <c r="K5" i="122"/>
  <c r="K5" i="121"/>
  <c r="K5" i="120"/>
  <c r="C23" i="100"/>
  <c r="B23" i="100"/>
  <c r="C23" i="99"/>
  <c r="B23" i="99"/>
  <c r="C23" i="98"/>
  <c r="B23" i="98"/>
  <c r="C23" i="97"/>
  <c r="B23" i="97"/>
  <c r="C23" i="96"/>
  <c r="B23" i="96"/>
  <c r="C22" i="100"/>
  <c r="B22" i="100"/>
  <c r="C22" i="99"/>
  <c r="B22" i="99"/>
  <c r="C22" i="98"/>
  <c r="B22" i="98"/>
  <c r="C22" i="97"/>
  <c r="B22" i="97"/>
  <c r="C22" i="96"/>
  <c r="B22" i="96"/>
  <c r="C21" i="100"/>
  <c r="B21" i="100"/>
  <c r="C21" i="99"/>
  <c r="B21" i="99"/>
  <c r="C21" i="98"/>
  <c r="B21" i="98"/>
  <c r="C21" i="97"/>
  <c r="B21" i="97"/>
  <c r="C21" i="96"/>
  <c r="B21" i="96"/>
  <c r="C20" i="100"/>
  <c r="B20" i="100"/>
  <c r="C20" i="99"/>
  <c r="B20" i="99"/>
  <c r="C20" i="98"/>
  <c r="B20" i="98"/>
  <c r="C20" i="97"/>
  <c r="B20" i="97"/>
  <c r="C20" i="96"/>
  <c r="B20" i="96"/>
  <c r="C19" i="100"/>
  <c r="B19" i="100"/>
  <c r="C19" i="99"/>
  <c r="B19" i="99"/>
  <c r="C19" i="98"/>
  <c r="B19" i="98"/>
  <c r="C19" i="97"/>
  <c r="B19" i="97"/>
  <c r="C19" i="96"/>
  <c r="B19" i="96"/>
  <c r="C23" i="101"/>
  <c r="B23" i="101"/>
  <c r="C22" i="101"/>
  <c r="B22" i="101"/>
  <c r="C21" i="101"/>
  <c r="B21" i="101"/>
  <c r="C20" i="101"/>
  <c r="B20" i="101"/>
  <c r="C19" i="101"/>
  <c r="B19" i="101"/>
  <c r="C16" i="101"/>
  <c r="B16" i="101"/>
  <c r="C15" i="101"/>
  <c r="B15" i="101"/>
  <c r="C14" i="101"/>
  <c r="B14" i="101"/>
  <c r="C13" i="101"/>
  <c r="B13" i="101"/>
  <c r="C12" i="101"/>
  <c r="B12" i="101"/>
  <c r="C16" i="100"/>
  <c r="B16" i="100"/>
  <c r="C15" i="100"/>
  <c r="B15" i="100"/>
  <c r="C14" i="100"/>
  <c r="B14" i="100"/>
  <c r="C13" i="100"/>
  <c r="B13" i="100"/>
  <c r="C12" i="100"/>
  <c r="B12" i="100"/>
  <c r="C16" i="99"/>
  <c r="B16" i="99"/>
  <c r="C15" i="99"/>
  <c r="B15" i="99"/>
  <c r="C14" i="99"/>
  <c r="B14" i="99"/>
  <c r="C13" i="99"/>
  <c r="B13" i="99"/>
  <c r="C12" i="99"/>
  <c r="B12" i="99"/>
  <c r="C16" i="98"/>
  <c r="B16" i="98"/>
  <c r="C15" i="98"/>
  <c r="B15" i="98"/>
  <c r="C14" i="98"/>
  <c r="B14" i="98"/>
  <c r="C13" i="98"/>
  <c r="B13" i="98"/>
  <c r="C12" i="98"/>
  <c r="B12" i="98"/>
  <c r="C16" i="97"/>
  <c r="B16" i="97"/>
  <c r="C15" i="97"/>
  <c r="B15" i="97"/>
  <c r="C14" i="97"/>
  <c r="B14" i="97"/>
  <c r="C13" i="97"/>
  <c r="B13" i="97"/>
  <c r="C12" i="97"/>
  <c r="B12" i="97"/>
  <c r="C16" i="96"/>
  <c r="B16" i="96"/>
  <c r="C15" i="96"/>
  <c r="B15" i="96"/>
  <c r="C14" i="96"/>
  <c r="B14" i="96"/>
  <c r="C13" i="96"/>
  <c r="B13" i="96"/>
  <c r="C12" i="96"/>
  <c r="B12" i="96"/>
  <c r="C23" i="95"/>
  <c r="B23" i="95"/>
  <c r="C22" i="95"/>
  <c r="B22" i="95"/>
  <c r="C21" i="95"/>
  <c r="B21" i="95"/>
  <c r="C20" i="95"/>
  <c r="B20" i="95"/>
  <c r="C19" i="95"/>
  <c r="B19" i="95"/>
  <c r="C16" i="95"/>
  <c r="B16" i="95"/>
  <c r="C15" i="95"/>
  <c r="B15" i="95"/>
  <c r="C14" i="95"/>
  <c r="B14" i="95"/>
  <c r="C13" i="95"/>
  <c r="B13" i="95"/>
  <c r="C12" i="95"/>
  <c r="B12" i="95"/>
  <c r="C23" i="94"/>
  <c r="B23" i="94"/>
  <c r="C22" i="94"/>
  <c r="B22" i="94"/>
  <c r="C21" i="94"/>
  <c r="B21" i="94"/>
  <c r="C20" i="94"/>
  <c r="B20" i="94"/>
  <c r="C19" i="94"/>
  <c r="B19" i="94"/>
  <c r="C16" i="94"/>
  <c r="B16" i="94"/>
  <c r="C15" i="94"/>
  <c r="B15" i="94"/>
  <c r="C14" i="94"/>
  <c r="B14" i="94"/>
  <c r="C13" i="94"/>
  <c r="B13" i="94"/>
  <c r="C12" i="94"/>
  <c r="B12" i="94"/>
  <c r="B16" i="93"/>
  <c r="B15" i="93"/>
  <c r="B14" i="93"/>
  <c r="B13" i="93"/>
  <c r="B12" i="93"/>
  <c r="C23" i="93"/>
  <c r="B23" i="93"/>
  <c r="C22" i="93"/>
  <c r="B22" i="93"/>
  <c r="C21" i="93"/>
  <c r="B21" i="93"/>
  <c r="C20" i="93"/>
  <c r="B20" i="93"/>
  <c r="C19" i="93"/>
  <c r="B19" i="93"/>
  <c r="C16" i="93"/>
  <c r="C15" i="93"/>
  <c r="C14" i="93"/>
  <c r="C13" i="93"/>
  <c r="C12" i="93"/>
  <c r="V31" i="199"/>
  <c r="U31" i="199" s="1"/>
  <c r="V30" i="199"/>
  <c r="U30" i="199" s="1"/>
  <c r="V29" i="199"/>
  <c r="U29" i="199" s="1"/>
  <c r="V28" i="199"/>
  <c r="U28" i="199" s="1"/>
  <c r="V27" i="199"/>
  <c r="U27" i="199" s="1"/>
  <c r="V26" i="199"/>
  <c r="U26" i="199" s="1"/>
  <c r="V25" i="199"/>
  <c r="U25" i="199" s="1"/>
  <c r="V24" i="199"/>
  <c r="U24" i="199" s="1"/>
  <c r="V23" i="199"/>
  <c r="U23" i="199" s="1"/>
  <c r="V22" i="199"/>
  <c r="U22" i="199" s="1"/>
  <c r="V21" i="199"/>
  <c r="U21" i="199" s="1"/>
  <c r="V20" i="199"/>
  <c r="U20" i="199" s="1"/>
  <c r="V19" i="199"/>
  <c r="U19" i="199" s="1"/>
  <c r="V18" i="199"/>
  <c r="U18" i="199" s="1"/>
  <c r="V17" i="199"/>
  <c r="U17" i="199" s="1"/>
  <c r="V16" i="199"/>
  <c r="U16" i="199" s="1"/>
  <c r="V15" i="199"/>
  <c r="U15" i="199" s="1"/>
  <c r="V14" i="199"/>
  <c r="U14" i="199" s="1"/>
  <c r="V31" i="198"/>
  <c r="U31" i="198" s="1"/>
  <c r="V30" i="198"/>
  <c r="U30" i="198" s="1"/>
  <c r="V29" i="198"/>
  <c r="U29" i="198" s="1"/>
  <c r="V28" i="198"/>
  <c r="U28" i="198" s="1"/>
  <c r="V27" i="198"/>
  <c r="U27" i="198" s="1"/>
  <c r="V26" i="198"/>
  <c r="U26" i="198" s="1"/>
  <c r="V25" i="198"/>
  <c r="U25" i="198" s="1"/>
  <c r="V24" i="198"/>
  <c r="U24" i="198" s="1"/>
  <c r="V23" i="198"/>
  <c r="U23" i="198" s="1"/>
  <c r="V22" i="198"/>
  <c r="U22" i="198" s="1"/>
  <c r="V21" i="198"/>
  <c r="U21" i="198" s="1"/>
  <c r="V20" i="198"/>
  <c r="U20" i="198" s="1"/>
  <c r="V19" i="198"/>
  <c r="U19" i="198" s="1"/>
  <c r="V18" i="198"/>
  <c r="U18" i="198" s="1"/>
  <c r="V17" i="198"/>
  <c r="U17" i="198" s="1"/>
  <c r="V16" i="198"/>
  <c r="U16" i="198" s="1"/>
  <c r="V15" i="198"/>
  <c r="U15" i="198" s="1"/>
  <c r="V14" i="198"/>
  <c r="U14" i="198" s="1"/>
  <c r="V31" i="197"/>
  <c r="U31" i="197" s="1"/>
  <c r="V30" i="197"/>
  <c r="U30" i="197" s="1"/>
  <c r="V29" i="197"/>
  <c r="U29" i="197" s="1"/>
  <c r="V28" i="197"/>
  <c r="U28" i="197" s="1"/>
  <c r="V27" i="197"/>
  <c r="U27" i="197" s="1"/>
  <c r="V26" i="197"/>
  <c r="U26" i="197" s="1"/>
  <c r="V25" i="197"/>
  <c r="U25" i="197" s="1"/>
  <c r="V24" i="197"/>
  <c r="U24" i="197" s="1"/>
  <c r="V23" i="197"/>
  <c r="U23" i="197" s="1"/>
  <c r="V22" i="197"/>
  <c r="U22" i="197" s="1"/>
  <c r="V21" i="197"/>
  <c r="U21" i="197" s="1"/>
  <c r="V20" i="197"/>
  <c r="U20" i="197" s="1"/>
  <c r="V19" i="197"/>
  <c r="U19" i="197" s="1"/>
  <c r="V18" i="197"/>
  <c r="U18" i="197" s="1"/>
  <c r="V17" i="197"/>
  <c r="U17" i="197" s="1"/>
  <c r="V16" i="197"/>
  <c r="U16" i="197" s="1"/>
  <c r="V15" i="197"/>
  <c r="U15" i="197" s="1"/>
  <c r="V14" i="197"/>
  <c r="U14" i="197" s="1"/>
  <c r="V31" i="196"/>
  <c r="U31" i="196" s="1"/>
  <c r="V30" i="196"/>
  <c r="U30" i="196" s="1"/>
  <c r="V29" i="196"/>
  <c r="U29" i="196" s="1"/>
  <c r="V28" i="196"/>
  <c r="U28" i="196" s="1"/>
  <c r="V27" i="196"/>
  <c r="U27" i="196" s="1"/>
  <c r="V26" i="196"/>
  <c r="U26" i="196" s="1"/>
  <c r="V25" i="196"/>
  <c r="U25" i="196" s="1"/>
  <c r="V24" i="196"/>
  <c r="U24" i="196" s="1"/>
  <c r="V23" i="196"/>
  <c r="U23" i="196" s="1"/>
  <c r="V22" i="196"/>
  <c r="U22" i="196" s="1"/>
  <c r="V21" i="196"/>
  <c r="U21" i="196" s="1"/>
  <c r="V20" i="196"/>
  <c r="U20" i="196" s="1"/>
  <c r="V19" i="196"/>
  <c r="U19" i="196" s="1"/>
  <c r="V18" i="196"/>
  <c r="U18" i="196" s="1"/>
  <c r="V17" i="196"/>
  <c r="U17" i="196" s="1"/>
  <c r="V16" i="196"/>
  <c r="U16" i="196" s="1"/>
  <c r="V15" i="196"/>
  <c r="U15" i="196" s="1"/>
  <c r="V14" i="196"/>
  <c r="U14" i="196" s="1"/>
  <c r="V31" i="195"/>
  <c r="U31" i="195" s="1"/>
  <c r="V30" i="195"/>
  <c r="U30" i="195" s="1"/>
  <c r="V29" i="195"/>
  <c r="U29" i="195" s="1"/>
  <c r="V28" i="195"/>
  <c r="U28" i="195" s="1"/>
  <c r="V27" i="195"/>
  <c r="U27" i="195" s="1"/>
  <c r="V26" i="195"/>
  <c r="U26" i="195" s="1"/>
  <c r="V25" i="195"/>
  <c r="U25" i="195"/>
  <c r="V24" i="195"/>
  <c r="U24" i="195" s="1"/>
  <c r="V23" i="195"/>
  <c r="U23" i="195" s="1"/>
  <c r="V22" i="195"/>
  <c r="U22" i="195" s="1"/>
  <c r="V21" i="195"/>
  <c r="U21" i="195" s="1"/>
  <c r="V20" i="195"/>
  <c r="U20" i="195" s="1"/>
  <c r="V19" i="195"/>
  <c r="U19" i="195" s="1"/>
  <c r="V18" i="195"/>
  <c r="U18" i="195" s="1"/>
  <c r="V17" i="195"/>
  <c r="U17" i="195" s="1"/>
  <c r="V16" i="195"/>
  <c r="U16" i="195" s="1"/>
  <c r="V15" i="195"/>
  <c r="U15" i="195" s="1"/>
  <c r="V14" i="195"/>
  <c r="U14" i="195" s="1"/>
  <c r="V31" i="194"/>
  <c r="U31" i="194" s="1"/>
  <c r="V30" i="194"/>
  <c r="U30" i="194" s="1"/>
  <c r="V29" i="194"/>
  <c r="U29" i="194" s="1"/>
  <c r="V28" i="194"/>
  <c r="U28" i="194" s="1"/>
  <c r="V27" i="194"/>
  <c r="U27" i="194" s="1"/>
  <c r="V26" i="194"/>
  <c r="U26" i="194" s="1"/>
  <c r="V25" i="194"/>
  <c r="U25" i="194" s="1"/>
  <c r="V24" i="194"/>
  <c r="U24" i="194" s="1"/>
  <c r="V23" i="194"/>
  <c r="U23" i="194" s="1"/>
  <c r="V22" i="194"/>
  <c r="U22" i="194" s="1"/>
  <c r="V21" i="194"/>
  <c r="U21" i="194" s="1"/>
  <c r="V20" i="194"/>
  <c r="U20" i="194" s="1"/>
  <c r="V19" i="194"/>
  <c r="U19" i="194" s="1"/>
  <c r="V18" i="194"/>
  <c r="U18" i="194" s="1"/>
  <c r="V17" i="194"/>
  <c r="U17" i="194" s="1"/>
  <c r="V16" i="194"/>
  <c r="U16" i="194" s="1"/>
  <c r="V15" i="194"/>
  <c r="U15" i="194" s="1"/>
  <c r="V14" i="194"/>
  <c r="U14" i="194" s="1"/>
  <c r="V31" i="193"/>
  <c r="U31" i="193" s="1"/>
  <c r="V30" i="193"/>
  <c r="U30" i="193" s="1"/>
  <c r="V29" i="193"/>
  <c r="U29" i="193" s="1"/>
  <c r="V28" i="193"/>
  <c r="U28" i="193" s="1"/>
  <c r="V27" i="193"/>
  <c r="U27" i="193" s="1"/>
  <c r="V26" i="193"/>
  <c r="U26" i="193" s="1"/>
  <c r="V25" i="193"/>
  <c r="U25" i="193" s="1"/>
  <c r="V24" i="193"/>
  <c r="U24" i="193" s="1"/>
  <c r="V23" i="193"/>
  <c r="U23" i="193" s="1"/>
  <c r="V22" i="193"/>
  <c r="U22" i="193" s="1"/>
  <c r="V21" i="193"/>
  <c r="U21" i="193" s="1"/>
  <c r="V20" i="193"/>
  <c r="U20" i="193" s="1"/>
  <c r="V19" i="193"/>
  <c r="U19" i="193" s="1"/>
  <c r="V18" i="193"/>
  <c r="U18" i="193" s="1"/>
  <c r="V17" i="193"/>
  <c r="U17" i="193" s="1"/>
  <c r="V16" i="193"/>
  <c r="U16" i="193" s="1"/>
  <c r="V15" i="193"/>
  <c r="U15" i="193" s="1"/>
  <c r="V14" i="193"/>
  <c r="U14" i="193" s="1"/>
  <c r="V31" i="192"/>
  <c r="U31" i="192" s="1"/>
  <c r="V30" i="192"/>
  <c r="U30" i="192" s="1"/>
  <c r="V29" i="192"/>
  <c r="U29" i="192" s="1"/>
  <c r="V28" i="192"/>
  <c r="U28" i="192" s="1"/>
  <c r="V27" i="192"/>
  <c r="U27" i="192" s="1"/>
  <c r="V26" i="192"/>
  <c r="U26" i="192" s="1"/>
  <c r="V25" i="192"/>
  <c r="U25" i="192" s="1"/>
  <c r="V24" i="192"/>
  <c r="U24" i="192" s="1"/>
  <c r="V23" i="192"/>
  <c r="U23" i="192" s="1"/>
  <c r="V22" i="192"/>
  <c r="U22" i="192" s="1"/>
  <c r="V21" i="192"/>
  <c r="U21" i="192" s="1"/>
  <c r="V20" i="192"/>
  <c r="U20" i="192" s="1"/>
  <c r="V19" i="192"/>
  <c r="U19" i="192" s="1"/>
  <c r="V18" i="192"/>
  <c r="U18" i="192" s="1"/>
  <c r="V17" i="192"/>
  <c r="U17" i="192" s="1"/>
  <c r="V16" i="192"/>
  <c r="U16" i="192" s="1"/>
  <c r="V15" i="192"/>
  <c r="U15" i="192" s="1"/>
  <c r="V14" i="192"/>
  <c r="U14" i="192" s="1"/>
  <c r="V31" i="191"/>
  <c r="U31" i="191" s="1"/>
  <c r="V30" i="191"/>
  <c r="U30" i="191" s="1"/>
  <c r="V29" i="191"/>
  <c r="U29" i="191" s="1"/>
  <c r="V28" i="191"/>
  <c r="U28" i="191" s="1"/>
  <c r="V27" i="191"/>
  <c r="U27" i="191" s="1"/>
  <c r="V26" i="191"/>
  <c r="U26" i="191" s="1"/>
  <c r="V25" i="191"/>
  <c r="U25" i="191" s="1"/>
  <c r="V24" i="191"/>
  <c r="U24" i="191" s="1"/>
  <c r="V23" i="191"/>
  <c r="U23" i="191" s="1"/>
  <c r="V22" i="191"/>
  <c r="U22" i="191" s="1"/>
  <c r="V21" i="191"/>
  <c r="U21" i="191" s="1"/>
  <c r="V20" i="191"/>
  <c r="U20" i="191" s="1"/>
  <c r="V19" i="191"/>
  <c r="U19" i="191" s="1"/>
  <c r="V18" i="191"/>
  <c r="U18" i="191" s="1"/>
  <c r="V17" i="191"/>
  <c r="U17" i="191" s="1"/>
  <c r="V16" i="191"/>
  <c r="U16" i="191" s="1"/>
  <c r="V15" i="191"/>
  <c r="U15" i="191" s="1"/>
  <c r="V14" i="191"/>
  <c r="U14" i="191" s="1"/>
  <c r="U31" i="190"/>
  <c r="U30" i="190"/>
  <c r="U29" i="190"/>
  <c r="U28" i="190"/>
  <c r="U27" i="190"/>
  <c r="U26" i="190"/>
  <c r="U25" i="190"/>
  <c r="U24" i="190"/>
  <c r="U23" i="190"/>
  <c r="U22" i="190"/>
  <c r="U21" i="190"/>
  <c r="U20" i="190"/>
  <c r="U19" i="190"/>
  <c r="U18" i="190"/>
  <c r="U17" i="190"/>
  <c r="U16" i="190"/>
  <c r="U15" i="190"/>
  <c r="U14" i="190"/>
  <c r="V31" i="189"/>
  <c r="U31" i="189" s="1"/>
  <c r="V30" i="189"/>
  <c r="U30" i="189" s="1"/>
  <c r="V29" i="189"/>
  <c r="U29" i="189" s="1"/>
  <c r="V28" i="189"/>
  <c r="U28" i="189" s="1"/>
  <c r="V27" i="189"/>
  <c r="U27" i="189" s="1"/>
  <c r="V26" i="189"/>
  <c r="U26" i="189" s="1"/>
  <c r="V25" i="189"/>
  <c r="U25" i="189" s="1"/>
  <c r="V24" i="189"/>
  <c r="U24" i="189" s="1"/>
  <c r="V23" i="189"/>
  <c r="U23" i="189" s="1"/>
  <c r="V22" i="189"/>
  <c r="U22" i="189" s="1"/>
  <c r="V21" i="189"/>
  <c r="U21" i="189" s="1"/>
  <c r="V20" i="189"/>
  <c r="U20" i="189" s="1"/>
  <c r="V19" i="189"/>
  <c r="U19" i="189" s="1"/>
  <c r="V18" i="189"/>
  <c r="U18" i="189" s="1"/>
  <c r="V17" i="189"/>
  <c r="U17" i="189" s="1"/>
  <c r="V16" i="189"/>
  <c r="U16" i="189" s="1"/>
  <c r="V15" i="189"/>
  <c r="U15" i="189" s="1"/>
  <c r="V14" i="189"/>
  <c r="U14" i="189" s="1"/>
  <c r="V31" i="188"/>
  <c r="U31" i="188" s="1"/>
  <c r="V30" i="188"/>
  <c r="U30" i="188" s="1"/>
  <c r="V29" i="188"/>
  <c r="U29" i="188" s="1"/>
  <c r="V28" i="188"/>
  <c r="U28" i="188" s="1"/>
  <c r="V27" i="188"/>
  <c r="U27" i="188" s="1"/>
  <c r="V26" i="188"/>
  <c r="U26" i="188" s="1"/>
  <c r="V25" i="188"/>
  <c r="U25" i="188" s="1"/>
  <c r="V24" i="188"/>
  <c r="U24" i="188" s="1"/>
  <c r="V23" i="188"/>
  <c r="U23" i="188" s="1"/>
  <c r="V22" i="188"/>
  <c r="U22" i="188" s="1"/>
  <c r="V21" i="188"/>
  <c r="U21" i="188" s="1"/>
  <c r="V20" i="188"/>
  <c r="U20" i="188" s="1"/>
  <c r="V19" i="188"/>
  <c r="U19" i="188" s="1"/>
  <c r="V18" i="188"/>
  <c r="U18" i="188" s="1"/>
  <c r="V17" i="188"/>
  <c r="U17" i="188" s="1"/>
  <c r="V16" i="188"/>
  <c r="U16" i="188" s="1"/>
  <c r="V15" i="188"/>
  <c r="U15" i="188" s="1"/>
  <c r="V14" i="188"/>
  <c r="U14" i="188" s="1"/>
  <c r="V31" i="187"/>
  <c r="U31" i="187" s="1"/>
  <c r="V30" i="187"/>
  <c r="U30" i="187" s="1"/>
  <c r="V29" i="187"/>
  <c r="U29" i="187" s="1"/>
  <c r="V28" i="187"/>
  <c r="U28" i="187" s="1"/>
  <c r="V27" i="187"/>
  <c r="U27" i="187" s="1"/>
  <c r="V26" i="187"/>
  <c r="U26" i="187" s="1"/>
  <c r="V25" i="187"/>
  <c r="U25" i="187" s="1"/>
  <c r="V24" i="187"/>
  <c r="U24" i="187" s="1"/>
  <c r="V23" i="187"/>
  <c r="U23" i="187" s="1"/>
  <c r="V22" i="187"/>
  <c r="U22" i="187" s="1"/>
  <c r="V21" i="187"/>
  <c r="U21" i="187" s="1"/>
  <c r="V20" i="187"/>
  <c r="U20" i="187" s="1"/>
  <c r="V19" i="187"/>
  <c r="U19" i="187" s="1"/>
  <c r="V18" i="187"/>
  <c r="U18" i="187" s="1"/>
  <c r="V17" i="187"/>
  <c r="U17" i="187" s="1"/>
  <c r="V16" i="187"/>
  <c r="U16" i="187" s="1"/>
  <c r="V15" i="187"/>
  <c r="U15" i="187" s="1"/>
  <c r="V14" i="187"/>
  <c r="U14" i="187" s="1"/>
  <c r="V31" i="186"/>
  <c r="U31" i="186" s="1"/>
  <c r="V30" i="186"/>
  <c r="U30" i="186" s="1"/>
  <c r="V29" i="186"/>
  <c r="U29" i="186" s="1"/>
  <c r="V28" i="186"/>
  <c r="U28" i="186" s="1"/>
  <c r="V27" i="186"/>
  <c r="U27" i="186" s="1"/>
  <c r="V26" i="186"/>
  <c r="U26" i="186" s="1"/>
  <c r="V25" i="186"/>
  <c r="U25" i="186" s="1"/>
  <c r="V24" i="186"/>
  <c r="U24" i="186" s="1"/>
  <c r="V23" i="186"/>
  <c r="U23" i="186" s="1"/>
  <c r="V22" i="186"/>
  <c r="U22" i="186" s="1"/>
  <c r="V21" i="186"/>
  <c r="U21" i="186" s="1"/>
  <c r="V20" i="186"/>
  <c r="U20" i="186" s="1"/>
  <c r="V19" i="186"/>
  <c r="U19" i="186" s="1"/>
  <c r="V18" i="186"/>
  <c r="U18" i="186" s="1"/>
  <c r="V17" i="186"/>
  <c r="U17" i="186" s="1"/>
  <c r="V16" i="186"/>
  <c r="U16" i="186" s="1"/>
  <c r="V15" i="186"/>
  <c r="U15" i="186" s="1"/>
  <c r="V14" i="186"/>
  <c r="U14" i="186" s="1"/>
  <c r="V31" i="185"/>
  <c r="U31" i="185" s="1"/>
  <c r="V30" i="185"/>
  <c r="U30" i="185" s="1"/>
  <c r="V29" i="185"/>
  <c r="U29" i="185" s="1"/>
  <c r="V28" i="185"/>
  <c r="U28" i="185" s="1"/>
  <c r="V27" i="185"/>
  <c r="U27" i="185" s="1"/>
  <c r="V26" i="185"/>
  <c r="U26" i="185" s="1"/>
  <c r="V25" i="185"/>
  <c r="U25" i="185" s="1"/>
  <c r="V24" i="185"/>
  <c r="U24" i="185" s="1"/>
  <c r="V23" i="185"/>
  <c r="U23" i="185" s="1"/>
  <c r="V22" i="185"/>
  <c r="U22" i="185" s="1"/>
  <c r="V21" i="185"/>
  <c r="U21" i="185" s="1"/>
  <c r="V20" i="185"/>
  <c r="U20" i="185" s="1"/>
  <c r="V19" i="185"/>
  <c r="U19" i="185" s="1"/>
  <c r="V18" i="185"/>
  <c r="U18" i="185" s="1"/>
  <c r="V17" i="185"/>
  <c r="U17" i="185" s="1"/>
  <c r="V16" i="185"/>
  <c r="U16" i="185" s="1"/>
  <c r="V15" i="185"/>
  <c r="U15" i="185" s="1"/>
  <c r="V14" i="185"/>
  <c r="U14" i="185" s="1"/>
  <c r="V31" i="184"/>
  <c r="U31" i="184" s="1"/>
  <c r="V30" i="184"/>
  <c r="U30" i="184" s="1"/>
  <c r="V29" i="184"/>
  <c r="U29" i="184" s="1"/>
  <c r="V28" i="184"/>
  <c r="U28" i="184" s="1"/>
  <c r="V27" i="184"/>
  <c r="U27" i="184" s="1"/>
  <c r="V26" i="184"/>
  <c r="U26" i="184" s="1"/>
  <c r="V25" i="184"/>
  <c r="U25" i="184" s="1"/>
  <c r="V24" i="184"/>
  <c r="U24" i="184" s="1"/>
  <c r="V23" i="184"/>
  <c r="U23" i="184" s="1"/>
  <c r="V22" i="184"/>
  <c r="U22" i="184" s="1"/>
  <c r="V21" i="184"/>
  <c r="U21" i="184" s="1"/>
  <c r="V20" i="184"/>
  <c r="U20" i="184" s="1"/>
  <c r="V19" i="184"/>
  <c r="U19" i="184" s="1"/>
  <c r="V18" i="184"/>
  <c r="U18" i="184" s="1"/>
  <c r="V17" i="184"/>
  <c r="U17" i="184" s="1"/>
  <c r="V16" i="184"/>
  <c r="U16" i="184" s="1"/>
  <c r="V15" i="184"/>
  <c r="U15" i="184" s="1"/>
  <c r="V14" i="184"/>
  <c r="U14" i="184" s="1"/>
  <c r="V31" i="183"/>
  <c r="U31" i="183" s="1"/>
  <c r="V30" i="183"/>
  <c r="U30" i="183" s="1"/>
  <c r="V29" i="183"/>
  <c r="U29" i="183" s="1"/>
  <c r="V28" i="183"/>
  <c r="U28" i="183" s="1"/>
  <c r="V27" i="183"/>
  <c r="U27" i="183" s="1"/>
  <c r="V26" i="183"/>
  <c r="U26" i="183" s="1"/>
  <c r="V25" i="183"/>
  <c r="U25" i="183" s="1"/>
  <c r="V24" i="183"/>
  <c r="U24" i="183" s="1"/>
  <c r="V23" i="183"/>
  <c r="U23" i="183" s="1"/>
  <c r="V22" i="183"/>
  <c r="U22" i="183" s="1"/>
  <c r="V21" i="183"/>
  <c r="U21" i="183" s="1"/>
  <c r="V20" i="183"/>
  <c r="U20" i="183" s="1"/>
  <c r="V19" i="183"/>
  <c r="U19" i="183" s="1"/>
  <c r="V18" i="183"/>
  <c r="U18" i="183" s="1"/>
  <c r="V17" i="183"/>
  <c r="U17" i="183" s="1"/>
  <c r="V16" i="183"/>
  <c r="U16" i="183" s="1"/>
  <c r="V15" i="183"/>
  <c r="U15" i="183" s="1"/>
  <c r="V14" i="183"/>
  <c r="U14" i="183" s="1"/>
  <c r="V31" i="182"/>
  <c r="U31" i="182" s="1"/>
  <c r="V30" i="182"/>
  <c r="U30" i="182" s="1"/>
  <c r="V29" i="182"/>
  <c r="U29" i="182" s="1"/>
  <c r="V28" i="182"/>
  <c r="U28" i="182" s="1"/>
  <c r="V27" i="182"/>
  <c r="U27" i="182" s="1"/>
  <c r="V26" i="182"/>
  <c r="U26" i="182" s="1"/>
  <c r="V25" i="182"/>
  <c r="U25" i="182" s="1"/>
  <c r="V24" i="182"/>
  <c r="U24" i="182" s="1"/>
  <c r="V23" i="182"/>
  <c r="U23" i="182" s="1"/>
  <c r="V22" i="182"/>
  <c r="U22" i="182" s="1"/>
  <c r="V21" i="182"/>
  <c r="U21" i="182" s="1"/>
  <c r="V20" i="182"/>
  <c r="U20" i="182" s="1"/>
  <c r="V19" i="182"/>
  <c r="U19" i="182" s="1"/>
  <c r="V18" i="182"/>
  <c r="U18" i="182" s="1"/>
  <c r="V17" i="182"/>
  <c r="U17" i="182" s="1"/>
  <c r="V16" i="182"/>
  <c r="U16" i="182" s="1"/>
  <c r="V15" i="182"/>
  <c r="U15" i="182" s="1"/>
  <c r="V14" i="182"/>
  <c r="U14" i="182" s="1"/>
  <c r="V31" i="181"/>
  <c r="U31" i="181" s="1"/>
  <c r="V30" i="181"/>
  <c r="U30" i="181" s="1"/>
  <c r="V29" i="181"/>
  <c r="U29" i="181" s="1"/>
  <c r="V28" i="181"/>
  <c r="U28" i="181" s="1"/>
  <c r="V27" i="181"/>
  <c r="U27" i="181" s="1"/>
  <c r="V26" i="181"/>
  <c r="U26" i="181" s="1"/>
  <c r="V25" i="181"/>
  <c r="U25" i="181" s="1"/>
  <c r="V24" i="181"/>
  <c r="U24" i="181" s="1"/>
  <c r="V23" i="181"/>
  <c r="U23" i="181" s="1"/>
  <c r="V22" i="181"/>
  <c r="U22" i="181" s="1"/>
  <c r="V21" i="181"/>
  <c r="U21" i="181" s="1"/>
  <c r="V20" i="181"/>
  <c r="U20" i="181" s="1"/>
  <c r="V19" i="181"/>
  <c r="U19" i="181" s="1"/>
  <c r="V18" i="181"/>
  <c r="U18" i="181" s="1"/>
  <c r="V17" i="181"/>
  <c r="U17" i="181" s="1"/>
  <c r="V16" i="181"/>
  <c r="U16" i="181" s="1"/>
  <c r="V15" i="181"/>
  <c r="U15" i="181" s="1"/>
  <c r="V14" i="181"/>
  <c r="U14" i="181" s="1"/>
  <c r="U31" i="180"/>
  <c r="U30" i="180"/>
  <c r="U29" i="180"/>
  <c r="U28" i="180"/>
  <c r="U27" i="180"/>
  <c r="U26" i="180"/>
  <c r="U25" i="180"/>
  <c r="U24" i="180"/>
  <c r="U23" i="180"/>
  <c r="U22" i="180"/>
  <c r="U21" i="180"/>
  <c r="U20" i="180"/>
  <c r="U19" i="180"/>
  <c r="U18" i="180"/>
  <c r="U17" i="180"/>
  <c r="U16" i="180"/>
  <c r="U15" i="180"/>
  <c r="U14" i="180"/>
  <c r="V31" i="179"/>
  <c r="U31" i="179" s="1"/>
  <c r="V30" i="179"/>
  <c r="U30" i="179" s="1"/>
  <c r="V29" i="179"/>
  <c r="U29" i="179" s="1"/>
  <c r="V28" i="179"/>
  <c r="U28" i="179" s="1"/>
  <c r="V27" i="179"/>
  <c r="U27" i="179" s="1"/>
  <c r="V26" i="179"/>
  <c r="U26" i="179" s="1"/>
  <c r="V25" i="179"/>
  <c r="U25" i="179" s="1"/>
  <c r="V24" i="179"/>
  <c r="U24" i="179" s="1"/>
  <c r="V23" i="179"/>
  <c r="U23" i="179" s="1"/>
  <c r="V22" i="179"/>
  <c r="U22" i="179" s="1"/>
  <c r="V21" i="179"/>
  <c r="U21" i="179" s="1"/>
  <c r="V20" i="179"/>
  <c r="U20" i="179" s="1"/>
  <c r="V19" i="179"/>
  <c r="U19" i="179" s="1"/>
  <c r="V18" i="179"/>
  <c r="U18" i="179" s="1"/>
  <c r="V17" i="179"/>
  <c r="U17" i="179" s="1"/>
  <c r="V16" i="179"/>
  <c r="U16" i="179" s="1"/>
  <c r="V15" i="179"/>
  <c r="U15" i="179" s="1"/>
  <c r="V14" i="179"/>
  <c r="U14" i="179" s="1"/>
  <c r="V31" i="178"/>
  <c r="U31" i="178" s="1"/>
  <c r="V30" i="178"/>
  <c r="U30" i="178" s="1"/>
  <c r="V29" i="178"/>
  <c r="U29" i="178" s="1"/>
  <c r="V28" i="178"/>
  <c r="U28" i="178" s="1"/>
  <c r="V27" i="178"/>
  <c r="U27" i="178" s="1"/>
  <c r="V26" i="178"/>
  <c r="U26" i="178" s="1"/>
  <c r="V25" i="178"/>
  <c r="U25" i="178" s="1"/>
  <c r="V24" i="178"/>
  <c r="U24" i="178" s="1"/>
  <c r="V23" i="178"/>
  <c r="U23" i="178" s="1"/>
  <c r="V22" i="178"/>
  <c r="U22" i="178" s="1"/>
  <c r="V21" i="178"/>
  <c r="U21" i="178" s="1"/>
  <c r="V20" i="178"/>
  <c r="U20" i="178" s="1"/>
  <c r="V19" i="178"/>
  <c r="U19" i="178" s="1"/>
  <c r="V18" i="178"/>
  <c r="U18" i="178" s="1"/>
  <c r="V17" i="178"/>
  <c r="U17" i="178" s="1"/>
  <c r="V16" i="178"/>
  <c r="U16" i="178" s="1"/>
  <c r="V15" i="178"/>
  <c r="U15" i="178" s="1"/>
  <c r="V14" i="178"/>
  <c r="U14" i="178" s="1"/>
  <c r="V31" i="177"/>
  <c r="U31" i="177" s="1"/>
  <c r="V30" i="177"/>
  <c r="U30" i="177" s="1"/>
  <c r="V29" i="177"/>
  <c r="U29" i="177" s="1"/>
  <c r="V28" i="177"/>
  <c r="U28" i="177" s="1"/>
  <c r="V27" i="177"/>
  <c r="U27" i="177" s="1"/>
  <c r="V26" i="177"/>
  <c r="U26" i="177" s="1"/>
  <c r="V25" i="177"/>
  <c r="U25" i="177" s="1"/>
  <c r="V24" i="177"/>
  <c r="U24" i="177" s="1"/>
  <c r="V23" i="177"/>
  <c r="U23" i="177" s="1"/>
  <c r="V22" i="177"/>
  <c r="U22" i="177" s="1"/>
  <c r="V21" i="177"/>
  <c r="U21" i="177" s="1"/>
  <c r="V20" i="177"/>
  <c r="U20" i="177" s="1"/>
  <c r="V19" i="177"/>
  <c r="U19" i="177" s="1"/>
  <c r="V18" i="177"/>
  <c r="U18" i="177" s="1"/>
  <c r="V17" i="177"/>
  <c r="U17" i="177" s="1"/>
  <c r="V16" i="177"/>
  <c r="U16" i="177" s="1"/>
  <c r="V15" i="177"/>
  <c r="U15" i="177" s="1"/>
  <c r="V14" i="177"/>
  <c r="U14" i="177" s="1"/>
  <c r="V31" i="176"/>
  <c r="U31" i="176" s="1"/>
  <c r="V30" i="176"/>
  <c r="U30" i="176" s="1"/>
  <c r="V29" i="176"/>
  <c r="U29" i="176" s="1"/>
  <c r="V28" i="176"/>
  <c r="U28" i="176" s="1"/>
  <c r="V27" i="176"/>
  <c r="U27" i="176" s="1"/>
  <c r="V26" i="176"/>
  <c r="U26" i="176" s="1"/>
  <c r="V25" i="176"/>
  <c r="U25" i="176" s="1"/>
  <c r="V24" i="176"/>
  <c r="U24" i="176" s="1"/>
  <c r="V23" i="176"/>
  <c r="U23" i="176" s="1"/>
  <c r="V22" i="176"/>
  <c r="U22" i="176" s="1"/>
  <c r="V21" i="176"/>
  <c r="U21" i="176" s="1"/>
  <c r="V20" i="176"/>
  <c r="U20" i="176" s="1"/>
  <c r="V19" i="176"/>
  <c r="U19" i="176" s="1"/>
  <c r="V18" i="176"/>
  <c r="U18" i="176" s="1"/>
  <c r="V17" i="176"/>
  <c r="U17" i="176" s="1"/>
  <c r="V16" i="176"/>
  <c r="U16" i="176" s="1"/>
  <c r="V15" i="176"/>
  <c r="U15" i="176" s="1"/>
  <c r="V14" i="176"/>
  <c r="U14" i="176" s="1"/>
  <c r="V31" i="175"/>
  <c r="U31" i="175" s="1"/>
  <c r="V30" i="175"/>
  <c r="U30" i="175" s="1"/>
  <c r="V29" i="175"/>
  <c r="U29" i="175" s="1"/>
  <c r="V28" i="175"/>
  <c r="U28" i="175" s="1"/>
  <c r="V27" i="175"/>
  <c r="U27" i="175" s="1"/>
  <c r="V26" i="175"/>
  <c r="U26" i="175" s="1"/>
  <c r="V25" i="175"/>
  <c r="U25" i="175" s="1"/>
  <c r="V24" i="175"/>
  <c r="U24" i="175" s="1"/>
  <c r="V23" i="175"/>
  <c r="U23" i="175" s="1"/>
  <c r="V22" i="175"/>
  <c r="U22" i="175" s="1"/>
  <c r="V21" i="175"/>
  <c r="U21" i="175" s="1"/>
  <c r="V20" i="175"/>
  <c r="U20" i="175" s="1"/>
  <c r="V19" i="175"/>
  <c r="U19" i="175" s="1"/>
  <c r="V18" i="175"/>
  <c r="U18" i="175" s="1"/>
  <c r="V17" i="175"/>
  <c r="U17" i="175" s="1"/>
  <c r="V16" i="175"/>
  <c r="U16" i="175" s="1"/>
  <c r="V15" i="175"/>
  <c r="U15" i="175" s="1"/>
  <c r="V14" i="175"/>
  <c r="U14" i="175" s="1"/>
  <c r="V31" i="174"/>
  <c r="U31" i="174" s="1"/>
  <c r="V30" i="174"/>
  <c r="U30" i="174" s="1"/>
  <c r="V29" i="174"/>
  <c r="U29" i="174" s="1"/>
  <c r="V28" i="174"/>
  <c r="U28" i="174" s="1"/>
  <c r="V27" i="174"/>
  <c r="U27" i="174" s="1"/>
  <c r="V26" i="174"/>
  <c r="U26" i="174" s="1"/>
  <c r="V25" i="174"/>
  <c r="U25" i="174" s="1"/>
  <c r="V24" i="174"/>
  <c r="U24" i="174" s="1"/>
  <c r="V23" i="174"/>
  <c r="U23" i="174" s="1"/>
  <c r="V22" i="174"/>
  <c r="U22" i="174" s="1"/>
  <c r="V21" i="174"/>
  <c r="U21" i="174" s="1"/>
  <c r="V20" i="174"/>
  <c r="U20" i="174" s="1"/>
  <c r="V19" i="174"/>
  <c r="U19" i="174" s="1"/>
  <c r="V18" i="174"/>
  <c r="U18" i="174" s="1"/>
  <c r="V17" i="174"/>
  <c r="U17" i="174" s="1"/>
  <c r="V16" i="174"/>
  <c r="U16" i="174" s="1"/>
  <c r="V15" i="174"/>
  <c r="U15" i="174" s="1"/>
  <c r="V14" i="174"/>
  <c r="U14" i="174" s="1"/>
  <c r="V31" i="173"/>
  <c r="U31" i="173" s="1"/>
  <c r="V30" i="173"/>
  <c r="U30" i="173" s="1"/>
  <c r="V29" i="173"/>
  <c r="U29" i="173" s="1"/>
  <c r="V28" i="173"/>
  <c r="U28" i="173" s="1"/>
  <c r="V27" i="173"/>
  <c r="U27" i="173" s="1"/>
  <c r="V26" i="173"/>
  <c r="U26" i="173" s="1"/>
  <c r="V25" i="173"/>
  <c r="U25" i="173" s="1"/>
  <c r="V24" i="173"/>
  <c r="U24" i="173" s="1"/>
  <c r="V23" i="173"/>
  <c r="U23" i="173" s="1"/>
  <c r="V22" i="173"/>
  <c r="U22" i="173" s="1"/>
  <c r="V21" i="173"/>
  <c r="U21" i="173" s="1"/>
  <c r="V20" i="173"/>
  <c r="U20" i="173" s="1"/>
  <c r="V19" i="173"/>
  <c r="U19" i="173" s="1"/>
  <c r="V18" i="173"/>
  <c r="U18" i="173" s="1"/>
  <c r="V17" i="173"/>
  <c r="U17" i="173" s="1"/>
  <c r="V16" i="173"/>
  <c r="U16" i="173" s="1"/>
  <c r="V15" i="173"/>
  <c r="U15" i="173" s="1"/>
  <c r="V14" i="173"/>
  <c r="U14" i="173" s="1"/>
  <c r="V31" i="172"/>
  <c r="U31" i="172" s="1"/>
  <c r="V30" i="172"/>
  <c r="U30" i="172" s="1"/>
  <c r="V29" i="172"/>
  <c r="U29" i="172" s="1"/>
  <c r="V28" i="172"/>
  <c r="U28" i="172" s="1"/>
  <c r="V27" i="172"/>
  <c r="U27" i="172" s="1"/>
  <c r="V26" i="172"/>
  <c r="U26" i="172" s="1"/>
  <c r="V25" i="172"/>
  <c r="U25" i="172" s="1"/>
  <c r="V24" i="172"/>
  <c r="U24" i="172" s="1"/>
  <c r="V23" i="172"/>
  <c r="U23" i="172" s="1"/>
  <c r="V22" i="172"/>
  <c r="U22" i="172" s="1"/>
  <c r="V21" i="172"/>
  <c r="U21" i="172" s="1"/>
  <c r="V20" i="172"/>
  <c r="U20" i="172" s="1"/>
  <c r="V19" i="172"/>
  <c r="U19" i="172" s="1"/>
  <c r="V18" i="172"/>
  <c r="U18" i="172" s="1"/>
  <c r="V17" i="172"/>
  <c r="U17" i="172" s="1"/>
  <c r="V16" i="172"/>
  <c r="U16" i="172" s="1"/>
  <c r="V15" i="172"/>
  <c r="U15" i="172" s="1"/>
  <c r="V14" i="172"/>
  <c r="U14" i="172" s="1"/>
  <c r="V31" i="171"/>
  <c r="U31" i="171" s="1"/>
  <c r="V30" i="171"/>
  <c r="U30" i="171" s="1"/>
  <c r="V29" i="171"/>
  <c r="U29" i="171" s="1"/>
  <c r="V28" i="171"/>
  <c r="U28" i="171" s="1"/>
  <c r="V27" i="171"/>
  <c r="U27" i="171" s="1"/>
  <c r="V26" i="171"/>
  <c r="U26" i="171" s="1"/>
  <c r="V25" i="171"/>
  <c r="U25" i="171" s="1"/>
  <c r="V24" i="171"/>
  <c r="U24" i="171" s="1"/>
  <c r="V23" i="171"/>
  <c r="U23" i="171" s="1"/>
  <c r="V22" i="171"/>
  <c r="U22" i="171" s="1"/>
  <c r="V21" i="171"/>
  <c r="U21" i="171" s="1"/>
  <c r="V20" i="171"/>
  <c r="U20" i="171" s="1"/>
  <c r="V19" i="171"/>
  <c r="U19" i="171" s="1"/>
  <c r="V18" i="171"/>
  <c r="U18" i="171" s="1"/>
  <c r="V17" i="171"/>
  <c r="U17" i="171" s="1"/>
  <c r="V16" i="171"/>
  <c r="U16" i="171" s="1"/>
  <c r="V15" i="171"/>
  <c r="U15" i="171" s="1"/>
  <c r="V14" i="171"/>
  <c r="U14" i="171" s="1"/>
  <c r="U31" i="170"/>
  <c r="U30" i="170"/>
  <c r="U29" i="170"/>
  <c r="U28" i="170"/>
  <c r="U27" i="170"/>
  <c r="U26" i="170"/>
  <c r="U25" i="170"/>
  <c r="U24" i="170"/>
  <c r="U23" i="170"/>
  <c r="U22" i="170"/>
  <c r="U21" i="170"/>
  <c r="U20" i="170"/>
  <c r="U19" i="170"/>
  <c r="U18" i="170"/>
  <c r="U17" i="170"/>
  <c r="U16" i="170"/>
  <c r="U15" i="170"/>
  <c r="U14" i="170"/>
  <c r="V31" i="169"/>
  <c r="U31" i="169" s="1"/>
  <c r="V30" i="169"/>
  <c r="U30" i="169" s="1"/>
  <c r="V29" i="169"/>
  <c r="U29" i="169" s="1"/>
  <c r="V28" i="169"/>
  <c r="U28" i="169" s="1"/>
  <c r="V27" i="169"/>
  <c r="U27" i="169" s="1"/>
  <c r="V26" i="169"/>
  <c r="U26" i="169" s="1"/>
  <c r="V25" i="169"/>
  <c r="U25" i="169" s="1"/>
  <c r="V24" i="169"/>
  <c r="U24" i="169" s="1"/>
  <c r="V23" i="169"/>
  <c r="U23" i="169" s="1"/>
  <c r="V22" i="169"/>
  <c r="U22" i="169" s="1"/>
  <c r="V21" i="169"/>
  <c r="U21" i="169" s="1"/>
  <c r="V20" i="169"/>
  <c r="U20" i="169" s="1"/>
  <c r="V19" i="169"/>
  <c r="U19" i="169" s="1"/>
  <c r="V18" i="169"/>
  <c r="U18" i="169" s="1"/>
  <c r="V17" i="169"/>
  <c r="U17" i="169" s="1"/>
  <c r="V16" i="169"/>
  <c r="U16" i="169" s="1"/>
  <c r="V15" i="169"/>
  <c r="U15" i="169" s="1"/>
  <c r="V14" i="169"/>
  <c r="U14" i="169" s="1"/>
  <c r="V31" i="168"/>
  <c r="U31" i="168" s="1"/>
  <c r="V30" i="168"/>
  <c r="U30" i="168" s="1"/>
  <c r="V29" i="168"/>
  <c r="U29" i="168" s="1"/>
  <c r="V28" i="168"/>
  <c r="U28" i="168" s="1"/>
  <c r="V27" i="168"/>
  <c r="U27" i="168" s="1"/>
  <c r="V26" i="168"/>
  <c r="U26" i="168" s="1"/>
  <c r="V25" i="168"/>
  <c r="U25" i="168" s="1"/>
  <c r="V24" i="168"/>
  <c r="U24" i="168"/>
  <c r="V23" i="168"/>
  <c r="U23" i="168" s="1"/>
  <c r="V22" i="168"/>
  <c r="U22" i="168" s="1"/>
  <c r="V21" i="168"/>
  <c r="U21" i="168" s="1"/>
  <c r="V20" i="168"/>
  <c r="U20" i="168" s="1"/>
  <c r="V19" i="168"/>
  <c r="U19" i="168" s="1"/>
  <c r="V18" i="168"/>
  <c r="U18" i="168" s="1"/>
  <c r="V17" i="168"/>
  <c r="U17" i="168" s="1"/>
  <c r="V16" i="168"/>
  <c r="U16" i="168" s="1"/>
  <c r="V15" i="168"/>
  <c r="U15" i="168" s="1"/>
  <c r="V14" i="168"/>
  <c r="U14" i="168" s="1"/>
  <c r="V31" i="167"/>
  <c r="U31" i="167" s="1"/>
  <c r="V30" i="167"/>
  <c r="U30" i="167" s="1"/>
  <c r="V29" i="167"/>
  <c r="U29" i="167" s="1"/>
  <c r="V28" i="167"/>
  <c r="U28" i="167" s="1"/>
  <c r="V27" i="167"/>
  <c r="U27" i="167" s="1"/>
  <c r="V26" i="167"/>
  <c r="U26" i="167" s="1"/>
  <c r="V25" i="167"/>
  <c r="U25" i="167" s="1"/>
  <c r="V24" i="167"/>
  <c r="U24" i="167" s="1"/>
  <c r="V23" i="167"/>
  <c r="U23" i="167" s="1"/>
  <c r="V22" i="167"/>
  <c r="U22" i="167" s="1"/>
  <c r="V21" i="167"/>
  <c r="U21" i="167" s="1"/>
  <c r="V20" i="167"/>
  <c r="U20" i="167" s="1"/>
  <c r="V19" i="167"/>
  <c r="U19" i="167" s="1"/>
  <c r="V18" i="167"/>
  <c r="U18" i="167" s="1"/>
  <c r="V17" i="167"/>
  <c r="U17" i="167" s="1"/>
  <c r="V16" i="167"/>
  <c r="U16" i="167" s="1"/>
  <c r="V15" i="167"/>
  <c r="U15" i="167" s="1"/>
  <c r="V14" i="167"/>
  <c r="U14" i="167" s="1"/>
  <c r="V31" i="166"/>
  <c r="U31" i="166" s="1"/>
  <c r="V30" i="166"/>
  <c r="U30" i="166" s="1"/>
  <c r="V29" i="166"/>
  <c r="U29" i="166" s="1"/>
  <c r="V28" i="166"/>
  <c r="U28" i="166" s="1"/>
  <c r="V27" i="166"/>
  <c r="U27" i="166" s="1"/>
  <c r="V26" i="166"/>
  <c r="U26" i="166" s="1"/>
  <c r="V25" i="166"/>
  <c r="U25" i="166" s="1"/>
  <c r="V24" i="166"/>
  <c r="U24" i="166" s="1"/>
  <c r="V23" i="166"/>
  <c r="U23" i="166" s="1"/>
  <c r="V22" i="166"/>
  <c r="U22" i="166" s="1"/>
  <c r="V21" i="166"/>
  <c r="U21" i="166" s="1"/>
  <c r="V20" i="166"/>
  <c r="U20" i="166" s="1"/>
  <c r="V19" i="166"/>
  <c r="U19" i="166" s="1"/>
  <c r="V18" i="166"/>
  <c r="U18" i="166" s="1"/>
  <c r="V17" i="166"/>
  <c r="U17" i="166" s="1"/>
  <c r="V16" i="166"/>
  <c r="U16" i="166" s="1"/>
  <c r="V15" i="166"/>
  <c r="U15" i="166" s="1"/>
  <c r="V14" i="166"/>
  <c r="U14" i="166" s="1"/>
  <c r="V31" i="165"/>
  <c r="U31" i="165" s="1"/>
  <c r="V30" i="165"/>
  <c r="U30" i="165" s="1"/>
  <c r="V29" i="165"/>
  <c r="U29" i="165" s="1"/>
  <c r="V28" i="165"/>
  <c r="U28" i="165" s="1"/>
  <c r="V27" i="165"/>
  <c r="U27" i="165" s="1"/>
  <c r="V26" i="165"/>
  <c r="U26" i="165" s="1"/>
  <c r="V25" i="165"/>
  <c r="U25" i="165" s="1"/>
  <c r="V24" i="165"/>
  <c r="U24" i="165" s="1"/>
  <c r="V23" i="165"/>
  <c r="U23" i="165" s="1"/>
  <c r="V22" i="165"/>
  <c r="U22" i="165" s="1"/>
  <c r="V21" i="165"/>
  <c r="U21" i="165" s="1"/>
  <c r="V20" i="165"/>
  <c r="U20" i="165" s="1"/>
  <c r="V19" i="165"/>
  <c r="U19" i="165" s="1"/>
  <c r="V18" i="165"/>
  <c r="U18" i="165" s="1"/>
  <c r="V17" i="165"/>
  <c r="U17" i="165" s="1"/>
  <c r="V16" i="165"/>
  <c r="U16" i="165" s="1"/>
  <c r="V15" i="165"/>
  <c r="U15" i="165" s="1"/>
  <c r="V14" i="165"/>
  <c r="U14" i="165" s="1"/>
  <c r="V31" i="164"/>
  <c r="U31" i="164" s="1"/>
  <c r="V30" i="164"/>
  <c r="U30" i="164" s="1"/>
  <c r="V29" i="164"/>
  <c r="U29" i="164" s="1"/>
  <c r="V28" i="164"/>
  <c r="U28" i="164" s="1"/>
  <c r="V27" i="164"/>
  <c r="U27" i="164" s="1"/>
  <c r="V26" i="164"/>
  <c r="U26" i="164" s="1"/>
  <c r="V25" i="164"/>
  <c r="U25" i="164" s="1"/>
  <c r="V24" i="164"/>
  <c r="U24" i="164" s="1"/>
  <c r="V23" i="164"/>
  <c r="U23" i="164" s="1"/>
  <c r="V22" i="164"/>
  <c r="U22" i="164" s="1"/>
  <c r="V21" i="164"/>
  <c r="U21" i="164" s="1"/>
  <c r="V20" i="164"/>
  <c r="U20" i="164" s="1"/>
  <c r="V19" i="164"/>
  <c r="U19" i="164" s="1"/>
  <c r="V18" i="164"/>
  <c r="U18" i="164" s="1"/>
  <c r="V17" i="164"/>
  <c r="U17" i="164" s="1"/>
  <c r="V16" i="164"/>
  <c r="U16" i="164" s="1"/>
  <c r="V15" i="164"/>
  <c r="U15" i="164" s="1"/>
  <c r="V14" i="164"/>
  <c r="U14" i="164" s="1"/>
  <c r="V31" i="163"/>
  <c r="U31" i="163" s="1"/>
  <c r="V30" i="163"/>
  <c r="U30" i="163" s="1"/>
  <c r="V29" i="163"/>
  <c r="U29" i="163" s="1"/>
  <c r="V28" i="163"/>
  <c r="U28" i="163" s="1"/>
  <c r="V27" i="163"/>
  <c r="U27" i="163" s="1"/>
  <c r="V26" i="163"/>
  <c r="U26" i="163" s="1"/>
  <c r="V25" i="163"/>
  <c r="U25" i="163" s="1"/>
  <c r="V24" i="163"/>
  <c r="U24" i="163" s="1"/>
  <c r="V23" i="163"/>
  <c r="U23" i="163" s="1"/>
  <c r="V22" i="163"/>
  <c r="U22" i="163" s="1"/>
  <c r="V21" i="163"/>
  <c r="U21" i="163" s="1"/>
  <c r="V20" i="163"/>
  <c r="U20" i="163" s="1"/>
  <c r="V19" i="163"/>
  <c r="U19" i="163" s="1"/>
  <c r="V18" i="163"/>
  <c r="U18" i="163" s="1"/>
  <c r="V17" i="163"/>
  <c r="U17" i="163" s="1"/>
  <c r="V16" i="163"/>
  <c r="U16" i="163" s="1"/>
  <c r="V15" i="163"/>
  <c r="U15" i="163" s="1"/>
  <c r="V14" i="163"/>
  <c r="U14" i="163" s="1"/>
  <c r="V31" i="162"/>
  <c r="U31" i="162" s="1"/>
  <c r="V30" i="162"/>
  <c r="U30" i="162" s="1"/>
  <c r="V29" i="162"/>
  <c r="U29" i="162" s="1"/>
  <c r="V28" i="162"/>
  <c r="U28" i="162" s="1"/>
  <c r="V27" i="162"/>
  <c r="U27" i="162" s="1"/>
  <c r="V26" i="162"/>
  <c r="U26" i="162" s="1"/>
  <c r="V25" i="162"/>
  <c r="U25" i="162" s="1"/>
  <c r="V24" i="162"/>
  <c r="U24" i="162" s="1"/>
  <c r="V23" i="162"/>
  <c r="U23" i="162" s="1"/>
  <c r="V22" i="162"/>
  <c r="U22" i="162" s="1"/>
  <c r="V21" i="162"/>
  <c r="U21" i="162" s="1"/>
  <c r="V20" i="162"/>
  <c r="U20" i="162" s="1"/>
  <c r="V19" i="162"/>
  <c r="U19" i="162" s="1"/>
  <c r="V18" i="162"/>
  <c r="U18" i="162" s="1"/>
  <c r="V17" i="162"/>
  <c r="U17" i="162" s="1"/>
  <c r="V16" i="162"/>
  <c r="U16" i="162" s="1"/>
  <c r="V15" i="162"/>
  <c r="U15" i="162" s="1"/>
  <c r="V14" i="162"/>
  <c r="U14" i="162" s="1"/>
  <c r="V31" i="161"/>
  <c r="U31" i="161" s="1"/>
  <c r="V30" i="161"/>
  <c r="U30" i="161" s="1"/>
  <c r="V29" i="161"/>
  <c r="U29" i="161" s="1"/>
  <c r="V28" i="161"/>
  <c r="U28" i="161" s="1"/>
  <c r="V27" i="161"/>
  <c r="U27" i="161" s="1"/>
  <c r="V26" i="161"/>
  <c r="U26" i="161" s="1"/>
  <c r="V25" i="161"/>
  <c r="U25" i="161" s="1"/>
  <c r="V24" i="161"/>
  <c r="U24" i="161" s="1"/>
  <c r="V23" i="161"/>
  <c r="U23" i="161" s="1"/>
  <c r="V22" i="161"/>
  <c r="U22" i="161" s="1"/>
  <c r="V21" i="161"/>
  <c r="U21" i="161" s="1"/>
  <c r="V20" i="161"/>
  <c r="U20" i="161" s="1"/>
  <c r="V19" i="161"/>
  <c r="U19" i="161" s="1"/>
  <c r="V18" i="161"/>
  <c r="U18" i="161" s="1"/>
  <c r="V17" i="161"/>
  <c r="U17" i="161" s="1"/>
  <c r="V16" i="161"/>
  <c r="U16" i="161" s="1"/>
  <c r="V15" i="161"/>
  <c r="U15" i="161" s="1"/>
  <c r="V14" i="161"/>
  <c r="U14" i="161" s="1"/>
  <c r="U31" i="160"/>
  <c r="U30" i="160"/>
  <c r="U29" i="160"/>
  <c r="U28" i="160"/>
  <c r="U27" i="160"/>
  <c r="U26" i="160"/>
  <c r="U25" i="160"/>
  <c r="U24" i="160"/>
  <c r="U23" i="160"/>
  <c r="U22" i="160"/>
  <c r="U21" i="160"/>
  <c r="U20" i="160"/>
  <c r="U19" i="160"/>
  <c r="U18" i="160"/>
  <c r="U17" i="160"/>
  <c r="U16" i="160"/>
  <c r="U15" i="160"/>
  <c r="U14" i="160"/>
  <c r="V31" i="119"/>
  <c r="U31" i="119" s="1"/>
  <c r="V30" i="119"/>
  <c r="U30" i="119" s="1"/>
  <c r="V29" i="119"/>
  <c r="U29" i="119" s="1"/>
  <c r="V28" i="119"/>
  <c r="U28" i="119" s="1"/>
  <c r="V27" i="119"/>
  <c r="U27" i="119" s="1"/>
  <c r="V26" i="119"/>
  <c r="U26" i="119" s="1"/>
  <c r="V25" i="119"/>
  <c r="U25" i="119" s="1"/>
  <c r="V24" i="119"/>
  <c r="U24" i="119" s="1"/>
  <c r="V23" i="119"/>
  <c r="U23" i="119" s="1"/>
  <c r="V22" i="119"/>
  <c r="U22" i="119" s="1"/>
  <c r="V21" i="119"/>
  <c r="U21" i="119" s="1"/>
  <c r="V20" i="119"/>
  <c r="U20" i="119" s="1"/>
  <c r="V19" i="119"/>
  <c r="U19" i="119" s="1"/>
  <c r="V18" i="119"/>
  <c r="U18" i="119" s="1"/>
  <c r="V17" i="119"/>
  <c r="U17" i="119" s="1"/>
  <c r="V16" i="119"/>
  <c r="U16" i="119" s="1"/>
  <c r="V15" i="119"/>
  <c r="U15" i="119" s="1"/>
  <c r="V14" i="119"/>
  <c r="U14" i="119" s="1"/>
  <c r="V31" i="118"/>
  <c r="U31" i="118" s="1"/>
  <c r="V30" i="118"/>
  <c r="U30" i="118" s="1"/>
  <c r="V29" i="118"/>
  <c r="U29" i="118" s="1"/>
  <c r="V28" i="118"/>
  <c r="U28" i="118" s="1"/>
  <c r="V27" i="118"/>
  <c r="U27" i="118" s="1"/>
  <c r="V26" i="118"/>
  <c r="U26" i="118" s="1"/>
  <c r="V25" i="118"/>
  <c r="U25" i="118" s="1"/>
  <c r="V24" i="118"/>
  <c r="U24" i="118" s="1"/>
  <c r="V23" i="118"/>
  <c r="U23" i="118" s="1"/>
  <c r="V22" i="118"/>
  <c r="U22" i="118" s="1"/>
  <c r="V21" i="118"/>
  <c r="U21" i="118" s="1"/>
  <c r="V20" i="118"/>
  <c r="U20" i="118" s="1"/>
  <c r="V19" i="118"/>
  <c r="U19" i="118" s="1"/>
  <c r="V18" i="118"/>
  <c r="U18" i="118" s="1"/>
  <c r="V17" i="118"/>
  <c r="U17" i="118" s="1"/>
  <c r="V16" i="118"/>
  <c r="U16" i="118" s="1"/>
  <c r="V15" i="118"/>
  <c r="U15" i="118" s="1"/>
  <c r="V14" i="118"/>
  <c r="U14" i="118" s="1"/>
  <c r="V31" i="117"/>
  <c r="U31" i="117" s="1"/>
  <c r="V30" i="117"/>
  <c r="U30" i="117" s="1"/>
  <c r="V29" i="117"/>
  <c r="U29" i="117" s="1"/>
  <c r="V28" i="117"/>
  <c r="U28" i="117" s="1"/>
  <c r="V27" i="117"/>
  <c r="U27" i="117" s="1"/>
  <c r="V26" i="117"/>
  <c r="U26" i="117" s="1"/>
  <c r="V25" i="117"/>
  <c r="U25" i="117" s="1"/>
  <c r="V24" i="117"/>
  <c r="U24" i="117" s="1"/>
  <c r="V23" i="117"/>
  <c r="U23" i="117" s="1"/>
  <c r="V22" i="117"/>
  <c r="U22" i="117" s="1"/>
  <c r="V21" i="117"/>
  <c r="U21" i="117" s="1"/>
  <c r="V20" i="117"/>
  <c r="U20" i="117" s="1"/>
  <c r="V19" i="117"/>
  <c r="U19" i="117" s="1"/>
  <c r="V18" i="117"/>
  <c r="U18" i="117" s="1"/>
  <c r="V17" i="117"/>
  <c r="U17" i="117" s="1"/>
  <c r="V16" i="117"/>
  <c r="U16" i="117" s="1"/>
  <c r="V15" i="117"/>
  <c r="U15" i="117" s="1"/>
  <c r="V14" i="117"/>
  <c r="U14" i="117" s="1"/>
  <c r="V31" i="116"/>
  <c r="U31" i="116" s="1"/>
  <c r="V30" i="116"/>
  <c r="U30" i="116" s="1"/>
  <c r="V29" i="116"/>
  <c r="U29" i="116" s="1"/>
  <c r="V28" i="116"/>
  <c r="U28" i="116" s="1"/>
  <c r="V27" i="116"/>
  <c r="U27" i="116" s="1"/>
  <c r="V26" i="116"/>
  <c r="U26" i="116" s="1"/>
  <c r="V25" i="116"/>
  <c r="U25" i="116" s="1"/>
  <c r="V24" i="116"/>
  <c r="U24" i="116" s="1"/>
  <c r="V23" i="116"/>
  <c r="U23" i="116" s="1"/>
  <c r="V22" i="116"/>
  <c r="U22" i="116" s="1"/>
  <c r="V21" i="116"/>
  <c r="U21" i="116" s="1"/>
  <c r="V20" i="116"/>
  <c r="U20" i="116" s="1"/>
  <c r="V19" i="116"/>
  <c r="U19" i="116" s="1"/>
  <c r="V18" i="116"/>
  <c r="U18" i="116" s="1"/>
  <c r="V17" i="116"/>
  <c r="U17" i="116" s="1"/>
  <c r="V16" i="116"/>
  <c r="U16" i="116" s="1"/>
  <c r="V15" i="116"/>
  <c r="U15" i="116" s="1"/>
  <c r="V14" i="116"/>
  <c r="U14" i="116" s="1"/>
  <c r="V31" i="115"/>
  <c r="U31" i="115" s="1"/>
  <c r="V30" i="115"/>
  <c r="U30" i="115" s="1"/>
  <c r="V29" i="115"/>
  <c r="U29" i="115" s="1"/>
  <c r="V28" i="115"/>
  <c r="U28" i="115" s="1"/>
  <c r="V27" i="115"/>
  <c r="U27" i="115" s="1"/>
  <c r="V26" i="115"/>
  <c r="U26" i="115" s="1"/>
  <c r="V25" i="115"/>
  <c r="U25" i="115" s="1"/>
  <c r="V24" i="115"/>
  <c r="U24" i="115" s="1"/>
  <c r="V23" i="115"/>
  <c r="U23" i="115" s="1"/>
  <c r="V22" i="115"/>
  <c r="U22" i="115" s="1"/>
  <c r="V21" i="115"/>
  <c r="U21" i="115" s="1"/>
  <c r="V20" i="115"/>
  <c r="U20" i="115" s="1"/>
  <c r="V19" i="115"/>
  <c r="U19" i="115" s="1"/>
  <c r="V18" i="115"/>
  <c r="U18" i="115" s="1"/>
  <c r="V17" i="115"/>
  <c r="U17" i="115" s="1"/>
  <c r="V16" i="115"/>
  <c r="U16" i="115" s="1"/>
  <c r="V15" i="115"/>
  <c r="U15" i="115" s="1"/>
  <c r="V14" i="115"/>
  <c r="U14" i="115" s="1"/>
  <c r="V31" i="114"/>
  <c r="U31" i="114" s="1"/>
  <c r="V30" i="114"/>
  <c r="U30" i="114" s="1"/>
  <c r="V29" i="114"/>
  <c r="U29" i="114" s="1"/>
  <c r="V28" i="114"/>
  <c r="U28" i="114" s="1"/>
  <c r="V27" i="114"/>
  <c r="U27" i="114" s="1"/>
  <c r="V26" i="114"/>
  <c r="U26" i="114" s="1"/>
  <c r="V25" i="114"/>
  <c r="U25" i="114" s="1"/>
  <c r="V24" i="114"/>
  <c r="U24" i="114" s="1"/>
  <c r="V23" i="114"/>
  <c r="U23" i="114" s="1"/>
  <c r="V22" i="114"/>
  <c r="U22" i="114" s="1"/>
  <c r="V21" i="114"/>
  <c r="U21" i="114" s="1"/>
  <c r="V20" i="114"/>
  <c r="U20" i="114" s="1"/>
  <c r="V19" i="114"/>
  <c r="U19" i="114" s="1"/>
  <c r="V18" i="114"/>
  <c r="U18" i="114" s="1"/>
  <c r="V17" i="114"/>
  <c r="U17" i="114" s="1"/>
  <c r="V16" i="114"/>
  <c r="U16" i="114" s="1"/>
  <c r="V15" i="114"/>
  <c r="U15" i="114" s="1"/>
  <c r="V14" i="114"/>
  <c r="U14" i="114" s="1"/>
  <c r="V31" i="113"/>
  <c r="U31" i="113" s="1"/>
  <c r="V30" i="113"/>
  <c r="U30" i="113" s="1"/>
  <c r="V29" i="113"/>
  <c r="U29" i="113" s="1"/>
  <c r="V28" i="113"/>
  <c r="U28" i="113" s="1"/>
  <c r="V27" i="113"/>
  <c r="U27" i="113" s="1"/>
  <c r="V26" i="113"/>
  <c r="U26" i="113" s="1"/>
  <c r="V25" i="113"/>
  <c r="U25" i="113" s="1"/>
  <c r="V24" i="113"/>
  <c r="U24" i="113" s="1"/>
  <c r="V23" i="113"/>
  <c r="U23" i="113" s="1"/>
  <c r="V22" i="113"/>
  <c r="U22" i="113" s="1"/>
  <c r="V21" i="113"/>
  <c r="U21" i="113" s="1"/>
  <c r="V20" i="113"/>
  <c r="U20" i="113" s="1"/>
  <c r="V19" i="113"/>
  <c r="U19" i="113" s="1"/>
  <c r="V18" i="113"/>
  <c r="U18" i="113" s="1"/>
  <c r="V17" i="113"/>
  <c r="U17" i="113" s="1"/>
  <c r="V16" i="113"/>
  <c r="U16" i="113" s="1"/>
  <c r="V15" i="113"/>
  <c r="U15" i="113" s="1"/>
  <c r="V14" i="113"/>
  <c r="U14" i="113" s="1"/>
  <c r="V31" i="112"/>
  <c r="U31" i="112" s="1"/>
  <c r="V30" i="112"/>
  <c r="U30" i="112" s="1"/>
  <c r="V29" i="112"/>
  <c r="U29" i="112" s="1"/>
  <c r="V28" i="112"/>
  <c r="U28" i="112" s="1"/>
  <c r="V27" i="112"/>
  <c r="U27" i="112" s="1"/>
  <c r="V26" i="112"/>
  <c r="U26" i="112" s="1"/>
  <c r="V25" i="112"/>
  <c r="U25" i="112" s="1"/>
  <c r="V24" i="112"/>
  <c r="U24" i="112" s="1"/>
  <c r="V23" i="112"/>
  <c r="U23" i="112" s="1"/>
  <c r="V22" i="112"/>
  <c r="U22" i="112" s="1"/>
  <c r="V21" i="112"/>
  <c r="U21" i="112" s="1"/>
  <c r="V20" i="112"/>
  <c r="U20" i="112" s="1"/>
  <c r="V19" i="112"/>
  <c r="U19" i="112" s="1"/>
  <c r="V18" i="112"/>
  <c r="U18" i="112" s="1"/>
  <c r="V17" i="112"/>
  <c r="U17" i="112" s="1"/>
  <c r="V16" i="112"/>
  <c r="U16" i="112" s="1"/>
  <c r="V15" i="112"/>
  <c r="U15" i="112" s="1"/>
  <c r="V14" i="112"/>
  <c r="U14" i="112" s="1"/>
  <c r="V31" i="111"/>
  <c r="U31" i="111" s="1"/>
  <c r="V30" i="111"/>
  <c r="U30" i="111" s="1"/>
  <c r="V29" i="111"/>
  <c r="U29" i="111" s="1"/>
  <c r="V28" i="111"/>
  <c r="U28" i="111" s="1"/>
  <c r="V27" i="111"/>
  <c r="U27" i="111" s="1"/>
  <c r="V26" i="111"/>
  <c r="U26" i="111" s="1"/>
  <c r="V25" i="111"/>
  <c r="U25" i="111" s="1"/>
  <c r="V24" i="111"/>
  <c r="U24" i="111" s="1"/>
  <c r="V23" i="111"/>
  <c r="U23" i="111" s="1"/>
  <c r="V22" i="111"/>
  <c r="U22" i="111" s="1"/>
  <c r="V21" i="111"/>
  <c r="U21" i="111" s="1"/>
  <c r="V20" i="111"/>
  <c r="U20" i="111" s="1"/>
  <c r="V19" i="111"/>
  <c r="U19" i="111" s="1"/>
  <c r="V18" i="111"/>
  <c r="U18" i="111" s="1"/>
  <c r="V17" i="111"/>
  <c r="U17" i="111" s="1"/>
  <c r="V16" i="111"/>
  <c r="U16" i="111" s="1"/>
  <c r="V15" i="111"/>
  <c r="U15" i="111" s="1"/>
  <c r="V14" i="111"/>
  <c r="U14" i="111" s="1"/>
  <c r="T31" i="159"/>
  <c r="S31" i="159" s="1"/>
  <c r="T30" i="159"/>
  <c r="S30" i="159" s="1"/>
  <c r="T29" i="159"/>
  <c r="S29" i="159" s="1"/>
  <c r="T28" i="159"/>
  <c r="S28" i="159" s="1"/>
  <c r="T27" i="159"/>
  <c r="S27" i="159" s="1"/>
  <c r="T26" i="159"/>
  <c r="S26" i="159" s="1"/>
  <c r="T25" i="159"/>
  <c r="S25" i="159" s="1"/>
  <c r="T24" i="159"/>
  <c r="S24" i="159" s="1"/>
  <c r="T23" i="159"/>
  <c r="S23" i="159" s="1"/>
  <c r="T22" i="159"/>
  <c r="S22" i="159" s="1"/>
  <c r="T21" i="159"/>
  <c r="S21" i="159" s="1"/>
  <c r="T20" i="159"/>
  <c r="S20" i="159" s="1"/>
  <c r="T19" i="159"/>
  <c r="S19" i="159" s="1"/>
  <c r="T18" i="159"/>
  <c r="S18" i="159" s="1"/>
  <c r="T17" i="159"/>
  <c r="S17" i="159" s="1"/>
  <c r="T16" i="159"/>
  <c r="S16" i="159" s="1"/>
  <c r="T15" i="159"/>
  <c r="S15" i="159" s="1"/>
  <c r="T14" i="159"/>
  <c r="S14" i="159" s="1"/>
  <c r="T31" i="158"/>
  <c r="S31" i="158" s="1"/>
  <c r="T30" i="158"/>
  <c r="S30" i="158" s="1"/>
  <c r="T29" i="158"/>
  <c r="S29" i="158" s="1"/>
  <c r="T28" i="158"/>
  <c r="S28" i="158" s="1"/>
  <c r="T27" i="158"/>
  <c r="S27" i="158" s="1"/>
  <c r="T26" i="158"/>
  <c r="S26" i="158" s="1"/>
  <c r="T25" i="158"/>
  <c r="S25" i="158" s="1"/>
  <c r="T24" i="158"/>
  <c r="S24" i="158" s="1"/>
  <c r="T23" i="158"/>
  <c r="S23" i="158" s="1"/>
  <c r="T22" i="158"/>
  <c r="S22" i="158" s="1"/>
  <c r="T21" i="158"/>
  <c r="S21" i="158" s="1"/>
  <c r="T20" i="158"/>
  <c r="S20" i="158" s="1"/>
  <c r="T19" i="158"/>
  <c r="S19" i="158" s="1"/>
  <c r="T18" i="158"/>
  <c r="S18" i="158" s="1"/>
  <c r="T17" i="158"/>
  <c r="S17" i="158" s="1"/>
  <c r="T16" i="158"/>
  <c r="S16" i="158" s="1"/>
  <c r="T15" i="158"/>
  <c r="S15" i="158" s="1"/>
  <c r="T14" i="158"/>
  <c r="S14" i="158" s="1"/>
  <c r="T31" i="157"/>
  <c r="S31" i="157" s="1"/>
  <c r="T30" i="157"/>
  <c r="S30" i="157" s="1"/>
  <c r="T29" i="157"/>
  <c r="S29" i="157" s="1"/>
  <c r="T28" i="157"/>
  <c r="S28" i="157" s="1"/>
  <c r="T27" i="157"/>
  <c r="S27" i="157" s="1"/>
  <c r="T26" i="157"/>
  <c r="S26" i="157" s="1"/>
  <c r="T25" i="157"/>
  <c r="S25" i="157" s="1"/>
  <c r="T24" i="157"/>
  <c r="S24" i="157" s="1"/>
  <c r="T23" i="157"/>
  <c r="S23" i="157" s="1"/>
  <c r="T22" i="157"/>
  <c r="S22" i="157" s="1"/>
  <c r="T21" i="157"/>
  <c r="S21" i="157" s="1"/>
  <c r="T20" i="157"/>
  <c r="S20" i="157" s="1"/>
  <c r="T19" i="157"/>
  <c r="S19" i="157" s="1"/>
  <c r="T18" i="157"/>
  <c r="S18" i="157" s="1"/>
  <c r="T17" i="157"/>
  <c r="S17" i="157" s="1"/>
  <c r="T16" i="157"/>
  <c r="S16" i="157" s="1"/>
  <c r="T15" i="157"/>
  <c r="S15" i="157" s="1"/>
  <c r="T14" i="157"/>
  <c r="S14" i="157" s="1"/>
  <c r="T31" i="156"/>
  <c r="S31" i="156" s="1"/>
  <c r="T30" i="156"/>
  <c r="S30" i="156" s="1"/>
  <c r="T29" i="156"/>
  <c r="S29" i="156" s="1"/>
  <c r="T28" i="156"/>
  <c r="S28" i="156" s="1"/>
  <c r="T27" i="156"/>
  <c r="S27" i="156" s="1"/>
  <c r="T26" i="156"/>
  <c r="S26" i="156" s="1"/>
  <c r="T25" i="156"/>
  <c r="S25" i="156" s="1"/>
  <c r="T24" i="156"/>
  <c r="S24" i="156"/>
  <c r="T23" i="156"/>
  <c r="S23" i="156" s="1"/>
  <c r="T22" i="156"/>
  <c r="S22" i="156" s="1"/>
  <c r="T21" i="156"/>
  <c r="S21" i="156" s="1"/>
  <c r="T20" i="156"/>
  <c r="S20" i="156" s="1"/>
  <c r="T19" i="156"/>
  <c r="S19" i="156" s="1"/>
  <c r="T18" i="156"/>
  <c r="S18" i="156" s="1"/>
  <c r="T17" i="156"/>
  <c r="S17" i="156" s="1"/>
  <c r="T16" i="156"/>
  <c r="S16" i="156" s="1"/>
  <c r="T15" i="156"/>
  <c r="S15" i="156" s="1"/>
  <c r="T14" i="156"/>
  <c r="S14" i="156" s="1"/>
  <c r="T31" i="155"/>
  <c r="S31" i="155" s="1"/>
  <c r="T30" i="155"/>
  <c r="S30" i="155" s="1"/>
  <c r="T29" i="155"/>
  <c r="S29" i="155" s="1"/>
  <c r="T28" i="155"/>
  <c r="S28" i="155" s="1"/>
  <c r="T27" i="155"/>
  <c r="S27" i="155" s="1"/>
  <c r="T26" i="155"/>
  <c r="S26" i="155" s="1"/>
  <c r="T25" i="155"/>
  <c r="S25" i="155" s="1"/>
  <c r="T24" i="155"/>
  <c r="S24" i="155" s="1"/>
  <c r="T23" i="155"/>
  <c r="S23" i="155" s="1"/>
  <c r="T22" i="155"/>
  <c r="S22" i="155" s="1"/>
  <c r="T21" i="155"/>
  <c r="S21" i="155" s="1"/>
  <c r="T20" i="155"/>
  <c r="S20" i="155" s="1"/>
  <c r="T19" i="155"/>
  <c r="S19" i="155" s="1"/>
  <c r="T18" i="155"/>
  <c r="S18" i="155" s="1"/>
  <c r="T17" i="155"/>
  <c r="S17" i="155" s="1"/>
  <c r="T16" i="155"/>
  <c r="S16" i="155" s="1"/>
  <c r="T15" i="155"/>
  <c r="S15" i="155"/>
  <c r="T14" i="155"/>
  <c r="S14" i="155" s="1"/>
  <c r="T31" i="154"/>
  <c r="S31" i="154" s="1"/>
  <c r="T30" i="154"/>
  <c r="S30" i="154" s="1"/>
  <c r="T29" i="154"/>
  <c r="S29" i="154" s="1"/>
  <c r="T28" i="154"/>
  <c r="S28" i="154" s="1"/>
  <c r="T27" i="154"/>
  <c r="S27" i="154" s="1"/>
  <c r="T26" i="154"/>
  <c r="S26" i="154" s="1"/>
  <c r="T25" i="154"/>
  <c r="S25" i="154" s="1"/>
  <c r="T24" i="154"/>
  <c r="S24" i="154" s="1"/>
  <c r="T23" i="154"/>
  <c r="S23" i="154" s="1"/>
  <c r="T22" i="154"/>
  <c r="S22" i="154" s="1"/>
  <c r="T21" i="154"/>
  <c r="S21" i="154" s="1"/>
  <c r="T20" i="154"/>
  <c r="S20" i="154" s="1"/>
  <c r="T19" i="154"/>
  <c r="S19" i="154" s="1"/>
  <c r="T18" i="154"/>
  <c r="S18" i="154" s="1"/>
  <c r="T17" i="154"/>
  <c r="S17" i="154" s="1"/>
  <c r="T16" i="154"/>
  <c r="S16" i="154" s="1"/>
  <c r="T15" i="154"/>
  <c r="S15" i="154" s="1"/>
  <c r="T14" i="154"/>
  <c r="S14" i="154" s="1"/>
  <c r="T31" i="153"/>
  <c r="S31" i="153" s="1"/>
  <c r="T30" i="153"/>
  <c r="S30" i="153" s="1"/>
  <c r="T29" i="153"/>
  <c r="S29" i="153" s="1"/>
  <c r="T28" i="153"/>
  <c r="S28" i="153" s="1"/>
  <c r="T27" i="153"/>
  <c r="S27" i="153" s="1"/>
  <c r="T26" i="153"/>
  <c r="S26" i="153" s="1"/>
  <c r="T25" i="153"/>
  <c r="S25" i="153" s="1"/>
  <c r="T24" i="153"/>
  <c r="S24" i="153" s="1"/>
  <c r="T23" i="153"/>
  <c r="S23" i="153" s="1"/>
  <c r="T22" i="153"/>
  <c r="S22" i="153" s="1"/>
  <c r="T21" i="153"/>
  <c r="S21" i="153" s="1"/>
  <c r="T20" i="153"/>
  <c r="S20" i="153" s="1"/>
  <c r="T19" i="153"/>
  <c r="S19" i="153" s="1"/>
  <c r="T18" i="153"/>
  <c r="S18" i="153" s="1"/>
  <c r="T17" i="153"/>
  <c r="S17" i="153" s="1"/>
  <c r="T16" i="153"/>
  <c r="S16" i="153" s="1"/>
  <c r="T15" i="153"/>
  <c r="S15" i="153" s="1"/>
  <c r="T14" i="153"/>
  <c r="S14" i="153" s="1"/>
  <c r="T31" i="152"/>
  <c r="S31" i="152" s="1"/>
  <c r="T30" i="152"/>
  <c r="S30" i="152" s="1"/>
  <c r="T29" i="152"/>
  <c r="S29" i="152" s="1"/>
  <c r="T28" i="152"/>
  <c r="S28" i="152" s="1"/>
  <c r="T27" i="152"/>
  <c r="S27" i="152" s="1"/>
  <c r="T26" i="152"/>
  <c r="S26" i="152" s="1"/>
  <c r="T25" i="152"/>
  <c r="S25" i="152" s="1"/>
  <c r="T24" i="152"/>
  <c r="S24" i="152" s="1"/>
  <c r="T23" i="152"/>
  <c r="S23" i="152" s="1"/>
  <c r="T22" i="152"/>
  <c r="S22" i="152" s="1"/>
  <c r="T21" i="152"/>
  <c r="S21" i="152" s="1"/>
  <c r="T20" i="152"/>
  <c r="S20" i="152" s="1"/>
  <c r="T19" i="152"/>
  <c r="S19" i="152" s="1"/>
  <c r="T18" i="152"/>
  <c r="S18" i="152" s="1"/>
  <c r="T17" i="152"/>
  <c r="S17" i="152" s="1"/>
  <c r="T16" i="152"/>
  <c r="S16" i="152" s="1"/>
  <c r="T15" i="152"/>
  <c r="S15" i="152" s="1"/>
  <c r="T14" i="152"/>
  <c r="S14" i="152" s="1"/>
  <c r="T31" i="151"/>
  <c r="S31" i="151" s="1"/>
  <c r="T30" i="151"/>
  <c r="S30" i="151" s="1"/>
  <c r="T29" i="151"/>
  <c r="S29" i="151" s="1"/>
  <c r="T28" i="151"/>
  <c r="S28" i="151" s="1"/>
  <c r="T27" i="151"/>
  <c r="S27" i="151" s="1"/>
  <c r="T26" i="151"/>
  <c r="S26" i="151" s="1"/>
  <c r="T25" i="151"/>
  <c r="S25" i="151" s="1"/>
  <c r="T24" i="151"/>
  <c r="S24" i="151" s="1"/>
  <c r="T23" i="151"/>
  <c r="S23" i="151" s="1"/>
  <c r="T22" i="151"/>
  <c r="S22" i="151" s="1"/>
  <c r="T21" i="151"/>
  <c r="S21" i="151" s="1"/>
  <c r="T20" i="151"/>
  <c r="S20" i="151" s="1"/>
  <c r="T19" i="151"/>
  <c r="S19" i="151" s="1"/>
  <c r="T18" i="151"/>
  <c r="S18" i="151" s="1"/>
  <c r="T17" i="151"/>
  <c r="S17" i="151" s="1"/>
  <c r="T16" i="151"/>
  <c r="S16" i="151" s="1"/>
  <c r="T15" i="151"/>
  <c r="S15" i="151" s="1"/>
  <c r="T14" i="151"/>
  <c r="S14" i="151" s="1"/>
  <c r="S31" i="150"/>
  <c r="S30" i="150"/>
  <c r="S29" i="150"/>
  <c r="S28" i="150"/>
  <c r="S27" i="150"/>
  <c r="S26" i="150"/>
  <c r="S25" i="150"/>
  <c r="S24" i="150"/>
  <c r="S23" i="150"/>
  <c r="S22" i="150"/>
  <c r="S21" i="150"/>
  <c r="S20" i="150"/>
  <c r="T19" i="150"/>
  <c r="S19" i="150" s="1"/>
  <c r="S18" i="150"/>
  <c r="S17" i="150"/>
  <c r="S16" i="150"/>
  <c r="S15" i="150"/>
  <c r="S14" i="150"/>
  <c r="T31" i="149"/>
  <c r="S31" i="149" s="1"/>
  <c r="T30" i="149"/>
  <c r="S30" i="149" s="1"/>
  <c r="T29" i="149"/>
  <c r="S29" i="149" s="1"/>
  <c r="T28" i="149"/>
  <c r="S28" i="149" s="1"/>
  <c r="T27" i="149"/>
  <c r="S27" i="149" s="1"/>
  <c r="T26" i="149"/>
  <c r="S26" i="149" s="1"/>
  <c r="T25" i="149"/>
  <c r="S25" i="149" s="1"/>
  <c r="T24" i="149"/>
  <c r="S24" i="149"/>
  <c r="T23" i="149"/>
  <c r="S23" i="149" s="1"/>
  <c r="T22" i="149"/>
  <c r="S22" i="149" s="1"/>
  <c r="T21" i="149"/>
  <c r="S21" i="149" s="1"/>
  <c r="T20" i="149"/>
  <c r="S20" i="149" s="1"/>
  <c r="T19" i="149"/>
  <c r="S19" i="149" s="1"/>
  <c r="T18" i="149"/>
  <c r="S18" i="149" s="1"/>
  <c r="T17" i="149"/>
  <c r="S17" i="149" s="1"/>
  <c r="T16" i="149"/>
  <c r="S16" i="149" s="1"/>
  <c r="T15" i="149"/>
  <c r="S15" i="149" s="1"/>
  <c r="T14" i="149"/>
  <c r="S14" i="149" s="1"/>
  <c r="T31" i="148"/>
  <c r="S31" i="148" s="1"/>
  <c r="T30" i="148"/>
  <c r="S30" i="148" s="1"/>
  <c r="T29" i="148"/>
  <c r="S29" i="148" s="1"/>
  <c r="T28" i="148"/>
  <c r="S28" i="148" s="1"/>
  <c r="T27" i="148"/>
  <c r="S27" i="148" s="1"/>
  <c r="T26" i="148"/>
  <c r="S26" i="148" s="1"/>
  <c r="T25" i="148"/>
  <c r="S25" i="148" s="1"/>
  <c r="T24" i="148"/>
  <c r="S24" i="148" s="1"/>
  <c r="T23" i="148"/>
  <c r="S23" i="148" s="1"/>
  <c r="T22" i="148"/>
  <c r="S22" i="148" s="1"/>
  <c r="T21" i="148"/>
  <c r="S21" i="148" s="1"/>
  <c r="T20" i="148"/>
  <c r="S20" i="148" s="1"/>
  <c r="T19" i="148"/>
  <c r="S19" i="148" s="1"/>
  <c r="T18" i="148"/>
  <c r="S18" i="148" s="1"/>
  <c r="T17" i="148"/>
  <c r="S17" i="148" s="1"/>
  <c r="T16" i="148"/>
  <c r="S16" i="148" s="1"/>
  <c r="T15" i="148"/>
  <c r="S15" i="148" s="1"/>
  <c r="T14" i="148"/>
  <c r="S14" i="148" s="1"/>
  <c r="T31" i="147"/>
  <c r="S31" i="147" s="1"/>
  <c r="T30" i="147"/>
  <c r="S30" i="147" s="1"/>
  <c r="T29" i="147"/>
  <c r="S29" i="147" s="1"/>
  <c r="T28" i="147"/>
  <c r="S28" i="147" s="1"/>
  <c r="T27" i="147"/>
  <c r="S27" i="147" s="1"/>
  <c r="T26" i="147"/>
  <c r="S26" i="147" s="1"/>
  <c r="T25" i="147"/>
  <c r="S25" i="147" s="1"/>
  <c r="T24" i="147"/>
  <c r="S24" i="147" s="1"/>
  <c r="T23" i="147"/>
  <c r="S23" i="147" s="1"/>
  <c r="T22" i="147"/>
  <c r="S22" i="147" s="1"/>
  <c r="T21" i="147"/>
  <c r="S21" i="147" s="1"/>
  <c r="T20" i="147"/>
  <c r="S20" i="147" s="1"/>
  <c r="T19" i="147"/>
  <c r="S19" i="147" s="1"/>
  <c r="T18" i="147"/>
  <c r="S18" i="147" s="1"/>
  <c r="T17" i="147"/>
  <c r="S17" i="147" s="1"/>
  <c r="T16" i="147"/>
  <c r="S16" i="147" s="1"/>
  <c r="T15" i="147"/>
  <c r="S15" i="147" s="1"/>
  <c r="T14" i="147"/>
  <c r="S14" i="147" s="1"/>
  <c r="T31" i="146"/>
  <c r="S31" i="146" s="1"/>
  <c r="T30" i="146"/>
  <c r="S30" i="146" s="1"/>
  <c r="T29" i="146"/>
  <c r="S29" i="146" s="1"/>
  <c r="T28" i="146"/>
  <c r="S28" i="146" s="1"/>
  <c r="T27" i="146"/>
  <c r="S27" i="146" s="1"/>
  <c r="T26" i="146"/>
  <c r="S26" i="146" s="1"/>
  <c r="T25" i="146"/>
  <c r="S25" i="146" s="1"/>
  <c r="T24" i="146"/>
  <c r="S24" i="146" s="1"/>
  <c r="T23" i="146"/>
  <c r="S23" i="146" s="1"/>
  <c r="T22" i="146"/>
  <c r="S22" i="146" s="1"/>
  <c r="T21" i="146"/>
  <c r="S21" i="146" s="1"/>
  <c r="T20" i="146"/>
  <c r="S20" i="146" s="1"/>
  <c r="T19" i="146"/>
  <c r="S19" i="146" s="1"/>
  <c r="T18" i="146"/>
  <c r="S18" i="146" s="1"/>
  <c r="T17" i="146"/>
  <c r="S17" i="146" s="1"/>
  <c r="T16" i="146"/>
  <c r="S16" i="146" s="1"/>
  <c r="T15" i="146"/>
  <c r="S15" i="146" s="1"/>
  <c r="T14" i="146"/>
  <c r="S14" i="146" s="1"/>
  <c r="T31" i="145"/>
  <c r="S31" i="145" s="1"/>
  <c r="T30" i="145"/>
  <c r="S30" i="145" s="1"/>
  <c r="T29" i="145"/>
  <c r="S29" i="145" s="1"/>
  <c r="T28" i="145"/>
  <c r="S28" i="145" s="1"/>
  <c r="T27" i="145"/>
  <c r="S27" i="145" s="1"/>
  <c r="T26" i="145"/>
  <c r="S26" i="145" s="1"/>
  <c r="T25" i="145"/>
  <c r="S25" i="145" s="1"/>
  <c r="T24" i="145"/>
  <c r="S24" i="145" s="1"/>
  <c r="T23" i="145"/>
  <c r="S23" i="145" s="1"/>
  <c r="T22" i="145"/>
  <c r="S22" i="145" s="1"/>
  <c r="T21" i="145"/>
  <c r="S21" i="145" s="1"/>
  <c r="T20" i="145"/>
  <c r="S20" i="145" s="1"/>
  <c r="T19" i="145"/>
  <c r="S19" i="145" s="1"/>
  <c r="T18" i="145"/>
  <c r="S18" i="145" s="1"/>
  <c r="T17" i="145"/>
  <c r="S17" i="145" s="1"/>
  <c r="T16" i="145"/>
  <c r="S16" i="145" s="1"/>
  <c r="T15" i="145"/>
  <c r="S15" i="145" s="1"/>
  <c r="T14" i="145"/>
  <c r="S14" i="145" s="1"/>
  <c r="T31" i="144"/>
  <c r="S31" i="144" s="1"/>
  <c r="T30" i="144"/>
  <c r="S30" i="144" s="1"/>
  <c r="T29" i="144"/>
  <c r="S29" i="144" s="1"/>
  <c r="T28" i="144"/>
  <c r="S28" i="144" s="1"/>
  <c r="T27" i="144"/>
  <c r="S27" i="144" s="1"/>
  <c r="T26" i="144"/>
  <c r="S26" i="144" s="1"/>
  <c r="T25" i="144"/>
  <c r="S25" i="144" s="1"/>
  <c r="T24" i="144"/>
  <c r="S24" i="144" s="1"/>
  <c r="T23" i="144"/>
  <c r="S23" i="144" s="1"/>
  <c r="T22" i="144"/>
  <c r="S22" i="144" s="1"/>
  <c r="T21" i="144"/>
  <c r="S21" i="144" s="1"/>
  <c r="T20" i="144"/>
  <c r="S20" i="144" s="1"/>
  <c r="T19" i="144"/>
  <c r="S19" i="144" s="1"/>
  <c r="T18" i="144"/>
  <c r="S18" i="144" s="1"/>
  <c r="T17" i="144"/>
  <c r="S17" i="144" s="1"/>
  <c r="T16" i="144"/>
  <c r="S16" i="144" s="1"/>
  <c r="T15" i="144"/>
  <c r="S15" i="144" s="1"/>
  <c r="T14" i="144"/>
  <c r="S14" i="144" s="1"/>
  <c r="T31" i="143"/>
  <c r="S31" i="143" s="1"/>
  <c r="T30" i="143"/>
  <c r="S30" i="143" s="1"/>
  <c r="T29" i="143"/>
  <c r="S29" i="143" s="1"/>
  <c r="T28" i="143"/>
  <c r="S28" i="143" s="1"/>
  <c r="T27" i="143"/>
  <c r="S27" i="143" s="1"/>
  <c r="T26" i="143"/>
  <c r="S26" i="143" s="1"/>
  <c r="T25" i="143"/>
  <c r="S25" i="143" s="1"/>
  <c r="T24" i="143"/>
  <c r="S24" i="143" s="1"/>
  <c r="T23" i="143"/>
  <c r="S23" i="143" s="1"/>
  <c r="T22" i="143"/>
  <c r="S22" i="143" s="1"/>
  <c r="T21" i="143"/>
  <c r="S21" i="143" s="1"/>
  <c r="T20" i="143"/>
  <c r="S20" i="143" s="1"/>
  <c r="T19" i="143"/>
  <c r="S19" i="143" s="1"/>
  <c r="T18" i="143"/>
  <c r="S18" i="143" s="1"/>
  <c r="T17" i="143"/>
  <c r="S17" i="143" s="1"/>
  <c r="T16" i="143"/>
  <c r="S16" i="143" s="1"/>
  <c r="T15" i="143"/>
  <c r="S15" i="143" s="1"/>
  <c r="T14" i="143"/>
  <c r="S14" i="143" s="1"/>
  <c r="T31" i="142"/>
  <c r="S31" i="142" s="1"/>
  <c r="T30" i="142"/>
  <c r="S30" i="142" s="1"/>
  <c r="T29" i="142"/>
  <c r="S29" i="142" s="1"/>
  <c r="T28" i="142"/>
  <c r="S28" i="142" s="1"/>
  <c r="T27" i="142"/>
  <c r="S27" i="142" s="1"/>
  <c r="T26" i="142"/>
  <c r="S26" i="142" s="1"/>
  <c r="T25" i="142"/>
  <c r="S25" i="142" s="1"/>
  <c r="T24" i="142"/>
  <c r="S24" i="142" s="1"/>
  <c r="T23" i="142"/>
  <c r="S23" i="142" s="1"/>
  <c r="T22" i="142"/>
  <c r="S22" i="142" s="1"/>
  <c r="T21" i="142"/>
  <c r="S21" i="142" s="1"/>
  <c r="T20" i="142"/>
  <c r="S20" i="142" s="1"/>
  <c r="T19" i="142"/>
  <c r="S19" i="142" s="1"/>
  <c r="T18" i="142"/>
  <c r="S18" i="142" s="1"/>
  <c r="T17" i="142"/>
  <c r="S17" i="142" s="1"/>
  <c r="T16" i="142"/>
  <c r="S16" i="142" s="1"/>
  <c r="T15" i="142"/>
  <c r="S15" i="142" s="1"/>
  <c r="T14" i="142"/>
  <c r="S14" i="142" s="1"/>
  <c r="T31" i="141"/>
  <c r="S31" i="141" s="1"/>
  <c r="T30" i="141"/>
  <c r="S30" i="141" s="1"/>
  <c r="T29" i="141"/>
  <c r="S29" i="141" s="1"/>
  <c r="T28" i="141"/>
  <c r="S28" i="141" s="1"/>
  <c r="T27" i="141"/>
  <c r="S27" i="141" s="1"/>
  <c r="T26" i="141"/>
  <c r="S26" i="141" s="1"/>
  <c r="T25" i="141"/>
  <c r="S25" i="141" s="1"/>
  <c r="T24" i="141"/>
  <c r="S24" i="141" s="1"/>
  <c r="T23" i="141"/>
  <c r="S23" i="141" s="1"/>
  <c r="T22" i="141"/>
  <c r="S22" i="141" s="1"/>
  <c r="T21" i="141"/>
  <c r="S21" i="141" s="1"/>
  <c r="T20" i="141"/>
  <c r="S20" i="141" s="1"/>
  <c r="T19" i="141"/>
  <c r="S19" i="141" s="1"/>
  <c r="T18" i="141"/>
  <c r="S18" i="141" s="1"/>
  <c r="T17" i="141"/>
  <c r="S17" i="141" s="1"/>
  <c r="T16" i="141"/>
  <c r="S16" i="141" s="1"/>
  <c r="T15" i="141"/>
  <c r="S15" i="141" s="1"/>
  <c r="T14" i="141"/>
  <c r="S14" i="141" s="1"/>
  <c r="S31" i="140"/>
  <c r="S30" i="140"/>
  <c r="S29" i="140"/>
  <c r="S28" i="140"/>
  <c r="S27" i="140"/>
  <c r="S26" i="140"/>
  <c r="S25" i="140"/>
  <c r="S24" i="140"/>
  <c r="S23" i="140"/>
  <c r="S22" i="140"/>
  <c r="S21" i="140"/>
  <c r="S20" i="140"/>
  <c r="T19" i="140"/>
  <c r="S19" i="140" s="1"/>
  <c r="S18" i="140"/>
  <c r="S17" i="140"/>
  <c r="S16" i="140"/>
  <c r="S15" i="140"/>
  <c r="S14" i="140"/>
  <c r="T31" i="139"/>
  <c r="S31" i="139" s="1"/>
  <c r="T30" i="139"/>
  <c r="S30" i="139" s="1"/>
  <c r="T29" i="139"/>
  <c r="S29" i="139" s="1"/>
  <c r="T28" i="139"/>
  <c r="S28" i="139" s="1"/>
  <c r="T27" i="139"/>
  <c r="S27" i="139" s="1"/>
  <c r="T26" i="139"/>
  <c r="S26" i="139" s="1"/>
  <c r="T25" i="139"/>
  <c r="S25" i="139" s="1"/>
  <c r="T24" i="139"/>
  <c r="S24" i="139" s="1"/>
  <c r="T23" i="139"/>
  <c r="S23" i="139" s="1"/>
  <c r="T22" i="139"/>
  <c r="S22" i="139" s="1"/>
  <c r="T21" i="139"/>
  <c r="S21" i="139" s="1"/>
  <c r="T20" i="139"/>
  <c r="S20" i="139" s="1"/>
  <c r="T19" i="139"/>
  <c r="S19" i="139" s="1"/>
  <c r="T18" i="139"/>
  <c r="S18" i="139" s="1"/>
  <c r="T17" i="139"/>
  <c r="S17" i="139" s="1"/>
  <c r="T16" i="139"/>
  <c r="S16" i="139" s="1"/>
  <c r="T15" i="139"/>
  <c r="S15" i="139" s="1"/>
  <c r="T14" i="139"/>
  <c r="S14" i="139" s="1"/>
  <c r="T31" i="138"/>
  <c r="S31" i="138" s="1"/>
  <c r="T30" i="138"/>
  <c r="S30" i="138" s="1"/>
  <c r="T29" i="138"/>
  <c r="S29" i="138" s="1"/>
  <c r="T28" i="138"/>
  <c r="S28" i="138" s="1"/>
  <c r="T27" i="138"/>
  <c r="S27" i="138" s="1"/>
  <c r="T26" i="138"/>
  <c r="S26" i="138" s="1"/>
  <c r="T25" i="138"/>
  <c r="S25" i="138" s="1"/>
  <c r="T24" i="138"/>
  <c r="S24" i="138" s="1"/>
  <c r="T23" i="138"/>
  <c r="S23" i="138" s="1"/>
  <c r="T22" i="138"/>
  <c r="S22" i="138" s="1"/>
  <c r="T21" i="138"/>
  <c r="S21" i="138" s="1"/>
  <c r="T20" i="138"/>
  <c r="S20" i="138" s="1"/>
  <c r="T19" i="138"/>
  <c r="S19" i="138" s="1"/>
  <c r="T18" i="138"/>
  <c r="S18" i="138" s="1"/>
  <c r="T17" i="138"/>
  <c r="S17" i="138" s="1"/>
  <c r="T16" i="138"/>
  <c r="S16" i="138" s="1"/>
  <c r="T15" i="138"/>
  <c r="S15" i="138" s="1"/>
  <c r="T14" i="138"/>
  <c r="S14" i="138" s="1"/>
  <c r="T31" i="137"/>
  <c r="S31" i="137" s="1"/>
  <c r="T30" i="137"/>
  <c r="S30" i="137" s="1"/>
  <c r="T29" i="137"/>
  <c r="S29" i="137" s="1"/>
  <c r="T28" i="137"/>
  <c r="S28" i="137" s="1"/>
  <c r="T27" i="137"/>
  <c r="S27" i="137" s="1"/>
  <c r="T26" i="137"/>
  <c r="S26" i="137" s="1"/>
  <c r="T25" i="137"/>
  <c r="S25" i="137" s="1"/>
  <c r="T24" i="137"/>
  <c r="S24" i="137" s="1"/>
  <c r="T23" i="137"/>
  <c r="S23" i="137" s="1"/>
  <c r="T22" i="137"/>
  <c r="S22" i="137" s="1"/>
  <c r="T21" i="137"/>
  <c r="S21" i="137" s="1"/>
  <c r="T20" i="137"/>
  <c r="S20" i="137"/>
  <c r="T19" i="137"/>
  <c r="S19" i="137" s="1"/>
  <c r="T18" i="137"/>
  <c r="S18" i="137" s="1"/>
  <c r="T17" i="137"/>
  <c r="S17" i="137"/>
  <c r="T16" i="137"/>
  <c r="S16" i="137" s="1"/>
  <c r="T15" i="137"/>
  <c r="S15" i="137" s="1"/>
  <c r="T14" i="137"/>
  <c r="S14" i="137" s="1"/>
  <c r="T31" i="136"/>
  <c r="S31" i="136" s="1"/>
  <c r="T30" i="136"/>
  <c r="S30" i="136" s="1"/>
  <c r="T29" i="136"/>
  <c r="S29" i="136" s="1"/>
  <c r="T28" i="136"/>
  <c r="S28" i="136" s="1"/>
  <c r="T27" i="136"/>
  <c r="S27" i="136" s="1"/>
  <c r="T26" i="136"/>
  <c r="S26" i="136" s="1"/>
  <c r="T25" i="136"/>
  <c r="S25" i="136" s="1"/>
  <c r="T24" i="136"/>
  <c r="S24" i="136" s="1"/>
  <c r="T23" i="136"/>
  <c r="S23" i="136" s="1"/>
  <c r="T22" i="136"/>
  <c r="S22" i="136" s="1"/>
  <c r="T21" i="136"/>
  <c r="S21" i="136" s="1"/>
  <c r="T20" i="136"/>
  <c r="S20" i="136" s="1"/>
  <c r="T19" i="136"/>
  <c r="S19" i="136" s="1"/>
  <c r="T18" i="136"/>
  <c r="S18" i="136" s="1"/>
  <c r="T17" i="136"/>
  <c r="S17" i="136" s="1"/>
  <c r="T16" i="136"/>
  <c r="S16" i="136" s="1"/>
  <c r="T15" i="136"/>
  <c r="S15" i="136" s="1"/>
  <c r="T14" i="136"/>
  <c r="S14" i="136" s="1"/>
  <c r="T31" i="135"/>
  <c r="S31" i="135" s="1"/>
  <c r="T30" i="135"/>
  <c r="S30" i="135" s="1"/>
  <c r="T29" i="135"/>
  <c r="S29" i="135" s="1"/>
  <c r="T28" i="135"/>
  <c r="S28" i="135" s="1"/>
  <c r="T27" i="135"/>
  <c r="S27" i="135" s="1"/>
  <c r="T26" i="135"/>
  <c r="S26" i="135" s="1"/>
  <c r="T25" i="135"/>
  <c r="S25" i="135" s="1"/>
  <c r="T24" i="135"/>
  <c r="S24" i="135" s="1"/>
  <c r="T23" i="135"/>
  <c r="S23" i="135" s="1"/>
  <c r="T22" i="135"/>
  <c r="S22" i="135" s="1"/>
  <c r="T21" i="135"/>
  <c r="S21" i="135" s="1"/>
  <c r="T20" i="135"/>
  <c r="S20" i="135" s="1"/>
  <c r="T19" i="135"/>
  <c r="S19" i="135" s="1"/>
  <c r="T18" i="135"/>
  <c r="S18" i="135" s="1"/>
  <c r="T17" i="135"/>
  <c r="S17" i="135" s="1"/>
  <c r="T16" i="135"/>
  <c r="S16" i="135" s="1"/>
  <c r="T15" i="135"/>
  <c r="S15" i="135" s="1"/>
  <c r="T14" i="135"/>
  <c r="S14" i="135" s="1"/>
  <c r="T31" i="134"/>
  <c r="S31" i="134" s="1"/>
  <c r="T30" i="134"/>
  <c r="S30" i="134" s="1"/>
  <c r="T29" i="134"/>
  <c r="S29" i="134" s="1"/>
  <c r="T28" i="134"/>
  <c r="S28" i="134" s="1"/>
  <c r="T27" i="134"/>
  <c r="S27" i="134" s="1"/>
  <c r="T26" i="134"/>
  <c r="S26" i="134" s="1"/>
  <c r="T25" i="134"/>
  <c r="S25" i="134" s="1"/>
  <c r="T24" i="134"/>
  <c r="S24" i="134" s="1"/>
  <c r="T23" i="134"/>
  <c r="S23" i="134" s="1"/>
  <c r="T22" i="134"/>
  <c r="S22" i="134" s="1"/>
  <c r="T21" i="134"/>
  <c r="S21" i="134" s="1"/>
  <c r="T20" i="134"/>
  <c r="S20" i="134" s="1"/>
  <c r="T19" i="134"/>
  <c r="S19" i="134" s="1"/>
  <c r="T18" i="134"/>
  <c r="S18" i="134" s="1"/>
  <c r="T17" i="134"/>
  <c r="S17" i="134" s="1"/>
  <c r="T16" i="134"/>
  <c r="S16" i="134" s="1"/>
  <c r="T15" i="134"/>
  <c r="S15" i="134" s="1"/>
  <c r="T14" i="134"/>
  <c r="S14" i="134" s="1"/>
  <c r="T31" i="133"/>
  <c r="S31" i="133" s="1"/>
  <c r="T30" i="133"/>
  <c r="S30" i="133" s="1"/>
  <c r="T29" i="133"/>
  <c r="S29" i="133" s="1"/>
  <c r="T28" i="133"/>
  <c r="S28" i="133" s="1"/>
  <c r="T27" i="133"/>
  <c r="S27" i="133" s="1"/>
  <c r="T26" i="133"/>
  <c r="S26" i="133" s="1"/>
  <c r="T25" i="133"/>
  <c r="S25" i="133" s="1"/>
  <c r="T24" i="133"/>
  <c r="S24" i="133" s="1"/>
  <c r="T23" i="133"/>
  <c r="S23" i="133" s="1"/>
  <c r="T22" i="133"/>
  <c r="S22" i="133" s="1"/>
  <c r="T21" i="133"/>
  <c r="S21" i="133" s="1"/>
  <c r="T20" i="133"/>
  <c r="S20" i="133" s="1"/>
  <c r="T19" i="133"/>
  <c r="S19" i="133" s="1"/>
  <c r="T18" i="133"/>
  <c r="S18" i="133" s="1"/>
  <c r="T17" i="133"/>
  <c r="S17" i="133" s="1"/>
  <c r="T16" i="133"/>
  <c r="S16" i="133" s="1"/>
  <c r="T15" i="133"/>
  <c r="S15" i="133" s="1"/>
  <c r="T14" i="133"/>
  <c r="S14" i="133" s="1"/>
  <c r="T31" i="132"/>
  <c r="S31" i="132" s="1"/>
  <c r="T30" i="132"/>
  <c r="S30" i="132" s="1"/>
  <c r="T29" i="132"/>
  <c r="S29" i="132" s="1"/>
  <c r="T28" i="132"/>
  <c r="S28" i="132" s="1"/>
  <c r="T27" i="132"/>
  <c r="S27" i="132" s="1"/>
  <c r="T26" i="132"/>
  <c r="S26" i="132" s="1"/>
  <c r="T25" i="132"/>
  <c r="S25" i="132" s="1"/>
  <c r="T24" i="132"/>
  <c r="S24" i="132" s="1"/>
  <c r="T23" i="132"/>
  <c r="S23" i="132" s="1"/>
  <c r="T22" i="132"/>
  <c r="S22" i="132" s="1"/>
  <c r="T21" i="132"/>
  <c r="S21" i="132" s="1"/>
  <c r="T20" i="132"/>
  <c r="S20" i="132" s="1"/>
  <c r="T19" i="132"/>
  <c r="S19" i="132" s="1"/>
  <c r="T18" i="132"/>
  <c r="S18" i="132" s="1"/>
  <c r="T17" i="132"/>
  <c r="S17" i="132" s="1"/>
  <c r="T16" i="132"/>
  <c r="S16" i="132" s="1"/>
  <c r="T15" i="132"/>
  <c r="S15" i="132"/>
  <c r="T14" i="132"/>
  <c r="S14" i="132" s="1"/>
  <c r="T31" i="131"/>
  <c r="S31" i="131" s="1"/>
  <c r="T30" i="131"/>
  <c r="S30" i="131" s="1"/>
  <c r="T29" i="131"/>
  <c r="S29" i="131" s="1"/>
  <c r="T28" i="131"/>
  <c r="S28" i="131" s="1"/>
  <c r="T27" i="131"/>
  <c r="S27" i="131" s="1"/>
  <c r="T26" i="131"/>
  <c r="S26" i="131" s="1"/>
  <c r="T25" i="131"/>
  <c r="S25" i="131" s="1"/>
  <c r="T24" i="131"/>
  <c r="S24" i="131" s="1"/>
  <c r="T23" i="131"/>
  <c r="S23" i="131" s="1"/>
  <c r="T22" i="131"/>
  <c r="S22" i="131" s="1"/>
  <c r="T21" i="131"/>
  <c r="S21" i="131" s="1"/>
  <c r="T20" i="131"/>
  <c r="S20" i="131" s="1"/>
  <c r="T19" i="131"/>
  <c r="S19" i="131" s="1"/>
  <c r="T18" i="131"/>
  <c r="S18" i="131" s="1"/>
  <c r="T17" i="131"/>
  <c r="S17" i="131" s="1"/>
  <c r="T16" i="131"/>
  <c r="S16" i="131" s="1"/>
  <c r="T15" i="131"/>
  <c r="S15" i="131" s="1"/>
  <c r="T14" i="131"/>
  <c r="S14" i="131" s="1"/>
  <c r="S31" i="130"/>
  <c r="S30" i="130"/>
  <c r="S29" i="130"/>
  <c r="S28" i="130"/>
  <c r="S27" i="130"/>
  <c r="S26" i="130"/>
  <c r="S25" i="130"/>
  <c r="S24" i="130"/>
  <c r="S23" i="130"/>
  <c r="S22" i="130"/>
  <c r="S21" i="130"/>
  <c r="S20" i="130"/>
  <c r="T19" i="130"/>
  <c r="S19" i="130" s="1"/>
  <c r="S18" i="130"/>
  <c r="S17" i="130"/>
  <c r="S16" i="130"/>
  <c r="S15" i="130"/>
  <c r="S14" i="130"/>
  <c r="T31" i="129"/>
  <c r="S31" i="129" s="1"/>
  <c r="T30" i="129"/>
  <c r="S30" i="129" s="1"/>
  <c r="T29" i="129"/>
  <c r="S29" i="129" s="1"/>
  <c r="T28" i="129"/>
  <c r="S28" i="129" s="1"/>
  <c r="T27" i="129"/>
  <c r="S27" i="129" s="1"/>
  <c r="T26" i="129"/>
  <c r="S26" i="129" s="1"/>
  <c r="T25" i="129"/>
  <c r="S25" i="129" s="1"/>
  <c r="T24" i="129"/>
  <c r="S24" i="129" s="1"/>
  <c r="T23" i="129"/>
  <c r="S23" i="129" s="1"/>
  <c r="T22" i="129"/>
  <c r="S22" i="129" s="1"/>
  <c r="T21" i="129"/>
  <c r="S21" i="129" s="1"/>
  <c r="T20" i="129"/>
  <c r="S20" i="129" s="1"/>
  <c r="T19" i="129"/>
  <c r="S19" i="129" s="1"/>
  <c r="T18" i="129"/>
  <c r="S18" i="129" s="1"/>
  <c r="T17" i="129"/>
  <c r="S17" i="129" s="1"/>
  <c r="T16" i="129"/>
  <c r="S16" i="129" s="1"/>
  <c r="T15" i="129"/>
  <c r="S15" i="129" s="1"/>
  <c r="T14" i="129"/>
  <c r="S14" i="129" s="1"/>
  <c r="T31" i="128"/>
  <c r="S31" i="128" s="1"/>
  <c r="T30" i="128"/>
  <c r="S30" i="128" s="1"/>
  <c r="T29" i="128"/>
  <c r="S29" i="128" s="1"/>
  <c r="T28" i="128"/>
  <c r="S28" i="128" s="1"/>
  <c r="T27" i="128"/>
  <c r="S27" i="128" s="1"/>
  <c r="T26" i="128"/>
  <c r="S26" i="128" s="1"/>
  <c r="T25" i="128"/>
  <c r="S25" i="128" s="1"/>
  <c r="T24" i="128"/>
  <c r="S24" i="128" s="1"/>
  <c r="T23" i="128"/>
  <c r="S23" i="128" s="1"/>
  <c r="T22" i="128"/>
  <c r="S22" i="128" s="1"/>
  <c r="T21" i="128"/>
  <c r="S21" i="128" s="1"/>
  <c r="T20" i="128"/>
  <c r="S20" i="128" s="1"/>
  <c r="T19" i="128"/>
  <c r="S19" i="128" s="1"/>
  <c r="T18" i="128"/>
  <c r="S18" i="128" s="1"/>
  <c r="T17" i="128"/>
  <c r="S17" i="128" s="1"/>
  <c r="T16" i="128"/>
  <c r="S16" i="128" s="1"/>
  <c r="T15" i="128"/>
  <c r="S15" i="128" s="1"/>
  <c r="T14" i="128"/>
  <c r="S14" i="128" s="1"/>
  <c r="T31" i="127"/>
  <c r="S31" i="127" s="1"/>
  <c r="T30" i="127"/>
  <c r="S30" i="127" s="1"/>
  <c r="T29" i="127"/>
  <c r="S29" i="127" s="1"/>
  <c r="T28" i="127"/>
  <c r="S28" i="127" s="1"/>
  <c r="T27" i="127"/>
  <c r="S27" i="127" s="1"/>
  <c r="T26" i="127"/>
  <c r="S26" i="127" s="1"/>
  <c r="T25" i="127"/>
  <c r="S25" i="127" s="1"/>
  <c r="T24" i="127"/>
  <c r="S24" i="127" s="1"/>
  <c r="T23" i="127"/>
  <c r="S23" i="127" s="1"/>
  <c r="T22" i="127"/>
  <c r="S22" i="127" s="1"/>
  <c r="T21" i="127"/>
  <c r="S21" i="127" s="1"/>
  <c r="T20" i="127"/>
  <c r="S20" i="127" s="1"/>
  <c r="T19" i="127"/>
  <c r="S19" i="127" s="1"/>
  <c r="T18" i="127"/>
  <c r="S18" i="127" s="1"/>
  <c r="T17" i="127"/>
  <c r="S17" i="127" s="1"/>
  <c r="T16" i="127"/>
  <c r="S16" i="127" s="1"/>
  <c r="T15" i="127"/>
  <c r="S15" i="127" s="1"/>
  <c r="T14" i="127"/>
  <c r="S14" i="127" s="1"/>
  <c r="T31" i="126"/>
  <c r="S31" i="126" s="1"/>
  <c r="T30" i="126"/>
  <c r="S30" i="126" s="1"/>
  <c r="T29" i="126"/>
  <c r="S29" i="126" s="1"/>
  <c r="T28" i="126"/>
  <c r="S28" i="126" s="1"/>
  <c r="T27" i="126"/>
  <c r="S27" i="126" s="1"/>
  <c r="T26" i="126"/>
  <c r="S26" i="126" s="1"/>
  <c r="T25" i="126"/>
  <c r="S25" i="126" s="1"/>
  <c r="T24" i="126"/>
  <c r="S24" i="126" s="1"/>
  <c r="T23" i="126"/>
  <c r="S23" i="126" s="1"/>
  <c r="T22" i="126"/>
  <c r="S22" i="126" s="1"/>
  <c r="T21" i="126"/>
  <c r="S21" i="126" s="1"/>
  <c r="T20" i="126"/>
  <c r="S20" i="126" s="1"/>
  <c r="T19" i="126"/>
  <c r="S19" i="126" s="1"/>
  <c r="T18" i="126"/>
  <c r="S18" i="126" s="1"/>
  <c r="T17" i="126"/>
  <c r="S17" i="126"/>
  <c r="T16" i="126"/>
  <c r="S16" i="126" s="1"/>
  <c r="T15" i="126"/>
  <c r="S15" i="126" s="1"/>
  <c r="T14" i="126"/>
  <c r="S14" i="126" s="1"/>
  <c r="T31" i="125"/>
  <c r="S31" i="125" s="1"/>
  <c r="T30" i="125"/>
  <c r="S30" i="125" s="1"/>
  <c r="T29" i="125"/>
  <c r="S29" i="125" s="1"/>
  <c r="T28" i="125"/>
  <c r="S28" i="125" s="1"/>
  <c r="T27" i="125"/>
  <c r="S27" i="125" s="1"/>
  <c r="T26" i="125"/>
  <c r="S26" i="125" s="1"/>
  <c r="T25" i="125"/>
  <c r="S25" i="125" s="1"/>
  <c r="T24" i="125"/>
  <c r="S24" i="125" s="1"/>
  <c r="T23" i="125"/>
  <c r="S23" i="125" s="1"/>
  <c r="T22" i="125"/>
  <c r="S22" i="125" s="1"/>
  <c r="T21" i="125"/>
  <c r="S21" i="125" s="1"/>
  <c r="T20" i="125"/>
  <c r="S20" i="125" s="1"/>
  <c r="T19" i="125"/>
  <c r="S19" i="125" s="1"/>
  <c r="T18" i="125"/>
  <c r="S18" i="125" s="1"/>
  <c r="T17" i="125"/>
  <c r="S17" i="125" s="1"/>
  <c r="T16" i="125"/>
  <c r="S16" i="125" s="1"/>
  <c r="T15" i="125"/>
  <c r="S15" i="125" s="1"/>
  <c r="T14" i="125"/>
  <c r="S14" i="125" s="1"/>
  <c r="T31" i="124"/>
  <c r="S31" i="124" s="1"/>
  <c r="T30" i="124"/>
  <c r="S30" i="124" s="1"/>
  <c r="T29" i="124"/>
  <c r="S29" i="124" s="1"/>
  <c r="T28" i="124"/>
  <c r="S28" i="124" s="1"/>
  <c r="T27" i="124"/>
  <c r="S27" i="124" s="1"/>
  <c r="T26" i="124"/>
  <c r="S26" i="124" s="1"/>
  <c r="T25" i="124"/>
  <c r="S25" i="124" s="1"/>
  <c r="T24" i="124"/>
  <c r="S24" i="124" s="1"/>
  <c r="T23" i="124"/>
  <c r="S23" i="124" s="1"/>
  <c r="T22" i="124"/>
  <c r="S22" i="124" s="1"/>
  <c r="T21" i="124"/>
  <c r="S21" i="124" s="1"/>
  <c r="T20" i="124"/>
  <c r="S20" i="124" s="1"/>
  <c r="T19" i="124"/>
  <c r="S19" i="124" s="1"/>
  <c r="T18" i="124"/>
  <c r="S18" i="124" s="1"/>
  <c r="T17" i="124"/>
  <c r="S17" i="124" s="1"/>
  <c r="T16" i="124"/>
  <c r="S16" i="124" s="1"/>
  <c r="T15" i="124"/>
  <c r="S15" i="124" s="1"/>
  <c r="T14" i="124"/>
  <c r="S14" i="124" s="1"/>
  <c r="T31" i="123"/>
  <c r="S31" i="123" s="1"/>
  <c r="T30" i="123"/>
  <c r="S30" i="123" s="1"/>
  <c r="T29" i="123"/>
  <c r="S29" i="123" s="1"/>
  <c r="T28" i="123"/>
  <c r="S28" i="123" s="1"/>
  <c r="T27" i="123"/>
  <c r="S27" i="123" s="1"/>
  <c r="T26" i="123"/>
  <c r="S26" i="123" s="1"/>
  <c r="T25" i="123"/>
  <c r="S25" i="123" s="1"/>
  <c r="T24" i="123"/>
  <c r="S24" i="123" s="1"/>
  <c r="T23" i="123"/>
  <c r="S23" i="123" s="1"/>
  <c r="T22" i="123"/>
  <c r="S22" i="123" s="1"/>
  <c r="T21" i="123"/>
  <c r="S21" i="123" s="1"/>
  <c r="T20" i="123"/>
  <c r="S20" i="123" s="1"/>
  <c r="T19" i="123"/>
  <c r="S19" i="123" s="1"/>
  <c r="T18" i="123"/>
  <c r="S18" i="123" s="1"/>
  <c r="T17" i="123"/>
  <c r="S17" i="123" s="1"/>
  <c r="T16" i="123"/>
  <c r="S16" i="123" s="1"/>
  <c r="T15" i="123"/>
  <c r="S15" i="123" s="1"/>
  <c r="T14" i="123"/>
  <c r="S14" i="123" s="1"/>
  <c r="T31" i="122"/>
  <c r="S31" i="122" s="1"/>
  <c r="T30" i="122"/>
  <c r="S30" i="122" s="1"/>
  <c r="T29" i="122"/>
  <c r="S29" i="122" s="1"/>
  <c r="T28" i="122"/>
  <c r="S28" i="122" s="1"/>
  <c r="T27" i="122"/>
  <c r="S27" i="122" s="1"/>
  <c r="T26" i="122"/>
  <c r="S26" i="122" s="1"/>
  <c r="T25" i="122"/>
  <c r="S25" i="122" s="1"/>
  <c r="T24" i="122"/>
  <c r="S24" i="122" s="1"/>
  <c r="T23" i="122"/>
  <c r="S23" i="122" s="1"/>
  <c r="T22" i="122"/>
  <c r="S22" i="122" s="1"/>
  <c r="T21" i="122"/>
  <c r="S21" i="122" s="1"/>
  <c r="T20" i="122"/>
  <c r="S20" i="122" s="1"/>
  <c r="T19" i="122"/>
  <c r="S19" i="122" s="1"/>
  <c r="T18" i="122"/>
  <c r="S18" i="122" s="1"/>
  <c r="T17" i="122"/>
  <c r="S17" i="122" s="1"/>
  <c r="T16" i="122"/>
  <c r="S16" i="122" s="1"/>
  <c r="T15" i="122"/>
  <c r="S15" i="122" s="1"/>
  <c r="T14" i="122"/>
  <c r="S14" i="122" s="1"/>
  <c r="T31" i="121"/>
  <c r="S31" i="121" s="1"/>
  <c r="T30" i="121"/>
  <c r="S30" i="121" s="1"/>
  <c r="T29" i="121"/>
  <c r="S29" i="121" s="1"/>
  <c r="T28" i="121"/>
  <c r="S28" i="121" s="1"/>
  <c r="T27" i="121"/>
  <c r="S27" i="121" s="1"/>
  <c r="T26" i="121"/>
  <c r="S26" i="121" s="1"/>
  <c r="T25" i="121"/>
  <c r="S25" i="121" s="1"/>
  <c r="T24" i="121"/>
  <c r="S24" i="121" s="1"/>
  <c r="T23" i="121"/>
  <c r="S23" i="121" s="1"/>
  <c r="T22" i="121"/>
  <c r="S22" i="121" s="1"/>
  <c r="T21" i="121"/>
  <c r="S21" i="121" s="1"/>
  <c r="T20" i="121"/>
  <c r="S20" i="121" s="1"/>
  <c r="T19" i="121"/>
  <c r="S19" i="121" s="1"/>
  <c r="T18" i="121"/>
  <c r="S18" i="121" s="1"/>
  <c r="T17" i="121"/>
  <c r="S17" i="121" s="1"/>
  <c r="T16" i="121"/>
  <c r="S16" i="121" s="1"/>
  <c r="T15" i="121"/>
  <c r="S15" i="121" s="1"/>
  <c r="T14" i="121"/>
  <c r="S14" i="121" s="1"/>
  <c r="S31" i="120"/>
  <c r="S30" i="120"/>
  <c r="S29" i="120"/>
  <c r="S28" i="120"/>
  <c r="S27" i="120"/>
  <c r="S26" i="120"/>
  <c r="S25" i="120"/>
  <c r="S24" i="120"/>
  <c r="S23" i="120"/>
  <c r="S22" i="120"/>
  <c r="S21" i="120"/>
  <c r="S20" i="120"/>
  <c r="T19" i="120"/>
  <c r="S19" i="120" s="1"/>
  <c r="S18" i="120"/>
  <c r="S17" i="120"/>
  <c r="S16" i="120"/>
  <c r="S15" i="120"/>
  <c r="S14" i="120"/>
  <c r="T31" i="110"/>
  <c r="S31" i="110" s="1"/>
  <c r="T30" i="110"/>
  <c r="S30" i="110" s="1"/>
  <c r="T29" i="110"/>
  <c r="S29" i="110" s="1"/>
  <c r="T28" i="110"/>
  <c r="S28" i="110" s="1"/>
  <c r="T27" i="110"/>
  <c r="S27" i="110" s="1"/>
  <c r="T26" i="110"/>
  <c r="S26" i="110" s="1"/>
  <c r="T25" i="110"/>
  <c r="S25" i="110" s="1"/>
  <c r="T24" i="110"/>
  <c r="S24" i="110" s="1"/>
  <c r="T23" i="110"/>
  <c r="S23" i="110" s="1"/>
  <c r="T22" i="110"/>
  <c r="S22" i="110" s="1"/>
  <c r="T21" i="110"/>
  <c r="S21" i="110" s="1"/>
  <c r="T20" i="110"/>
  <c r="S20" i="110" s="1"/>
  <c r="T19" i="110"/>
  <c r="S19" i="110" s="1"/>
  <c r="T18" i="110"/>
  <c r="S18" i="110" s="1"/>
  <c r="T17" i="110"/>
  <c r="S17" i="110" s="1"/>
  <c r="T16" i="110"/>
  <c r="S16" i="110" s="1"/>
  <c r="T15" i="110"/>
  <c r="S15" i="110" s="1"/>
  <c r="T14" i="110"/>
  <c r="S14" i="110" s="1"/>
  <c r="T31" i="109"/>
  <c r="S31" i="109" s="1"/>
  <c r="T30" i="109"/>
  <c r="S30" i="109" s="1"/>
  <c r="T29" i="109"/>
  <c r="S29" i="109" s="1"/>
  <c r="T28" i="109"/>
  <c r="S28" i="109" s="1"/>
  <c r="T27" i="109"/>
  <c r="S27" i="109" s="1"/>
  <c r="T26" i="109"/>
  <c r="S26" i="109" s="1"/>
  <c r="T25" i="109"/>
  <c r="S25" i="109" s="1"/>
  <c r="T24" i="109"/>
  <c r="S24" i="109" s="1"/>
  <c r="T23" i="109"/>
  <c r="S23" i="109" s="1"/>
  <c r="T22" i="109"/>
  <c r="S22" i="109" s="1"/>
  <c r="T21" i="109"/>
  <c r="S21" i="109" s="1"/>
  <c r="T20" i="109"/>
  <c r="S20" i="109" s="1"/>
  <c r="T19" i="109"/>
  <c r="S19" i="109" s="1"/>
  <c r="T18" i="109"/>
  <c r="S18" i="109" s="1"/>
  <c r="T17" i="109"/>
  <c r="S17" i="109" s="1"/>
  <c r="T16" i="109"/>
  <c r="S16" i="109" s="1"/>
  <c r="T15" i="109"/>
  <c r="S15" i="109" s="1"/>
  <c r="T14" i="109"/>
  <c r="S14" i="109" s="1"/>
  <c r="T31" i="108"/>
  <c r="S31" i="108" s="1"/>
  <c r="T30" i="108"/>
  <c r="S30" i="108" s="1"/>
  <c r="T29" i="108"/>
  <c r="S29" i="108" s="1"/>
  <c r="T28" i="108"/>
  <c r="S28" i="108" s="1"/>
  <c r="T27" i="108"/>
  <c r="S27" i="108" s="1"/>
  <c r="T26" i="108"/>
  <c r="S26" i="108" s="1"/>
  <c r="T25" i="108"/>
  <c r="S25" i="108" s="1"/>
  <c r="T24" i="108"/>
  <c r="S24" i="108" s="1"/>
  <c r="T23" i="108"/>
  <c r="S23" i="108" s="1"/>
  <c r="T22" i="108"/>
  <c r="S22" i="108" s="1"/>
  <c r="T21" i="108"/>
  <c r="S21" i="108" s="1"/>
  <c r="T20" i="108"/>
  <c r="S20" i="108" s="1"/>
  <c r="T19" i="108"/>
  <c r="S19" i="108" s="1"/>
  <c r="T18" i="108"/>
  <c r="S18" i="108" s="1"/>
  <c r="T17" i="108"/>
  <c r="S17" i="108" s="1"/>
  <c r="T16" i="108"/>
  <c r="S16" i="108" s="1"/>
  <c r="T15" i="108"/>
  <c r="S15" i="108" s="1"/>
  <c r="T14" i="108"/>
  <c r="S14" i="108" s="1"/>
  <c r="T31" i="107"/>
  <c r="S31" i="107" s="1"/>
  <c r="T30" i="107"/>
  <c r="S30" i="107" s="1"/>
  <c r="T29" i="107"/>
  <c r="S29" i="107" s="1"/>
  <c r="T28" i="107"/>
  <c r="S28" i="107" s="1"/>
  <c r="T27" i="107"/>
  <c r="S27" i="107" s="1"/>
  <c r="T26" i="107"/>
  <c r="S26" i="107" s="1"/>
  <c r="T25" i="107"/>
  <c r="S25" i="107" s="1"/>
  <c r="T24" i="107"/>
  <c r="S24" i="107" s="1"/>
  <c r="T23" i="107"/>
  <c r="S23" i="107" s="1"/>
  <c r="T22" i="107"/>
  <c r="S22" i="107" s="1"/>
  <c r="T21" i="107"/>
  <c r="S21" i="107" s="1"/>
  <c r="T20" i="107"/>
  <c r="S20" i="107" s="1"/>
  <c r="T19" i="107"/>
  <c r="S19" i="107" s="1"/>
  <c r="T18" i="107"/>
  <c r="S18" i="107" s="1"/>
  <c r="T17" i="107"/>
  <c r="S17" i="107" s="1"/>
  <c r="T16" i="107"/>
  <c r="S16" i="107" s="1"/>
  <c r="T15" i="107"/>
  <c r="S15" i="107" s="1"/>
  <c r="T14" i="107"/>
  <c r="S14" i="107" s="1"/>
  <c r="T31" i="106"/>
  <c r="S31" i="106" s="1"/>
  <c r="T30" i="106"/>
  <c r="S30" i="106" s="1"/>
  <c r="T29" i="106"/>
  <c r="S29" i="106" s="1"/>
  <c r="T28" i="106"/>
  <c r="S28" i="106" s="1"/>
  <c r="T27" i="106"/>
  <c r="S27" i="106" s="1"/>
  <c r="T26" i="106"/>
  <c r="S26" i="106" s="1"/>
  <c r="T25" i="106"/>
  <c r="S25" i="106" s="1"/>
  <c r="T24" i="106"/>
  <c r="S24" i="106" s="1"/>
  <c r="T23" i="106"/>
  <c r="S23" i="106" s="1"/>
  <c r="T22" i="106"/>
  <c r="S22" i="106" s="1"/>
  <c r="T21" i="106"/>
  <c r="S21" i="106" s="1"/>
  <c r="T20" i="106"/>
  <c r="S20" i="106" s="1"/>
  <c r="T19" i="106"/>
  <c r="S19" i="106" s="1"/>
  <c r="T18" i="106"/>
  <c r="S18" i="106" s="1"/>
  <c r="T17" i="106"/>
  <c r="S17" i="106" s="1"/>
  <c r="T16" i="106"/>
  <c r="S16" i="106" s="1"/>
  <c r="T15" i="106"/>
  <c r="S15" i="106" s="1"/>
  <c r="T14" i="106"/>
  <c r="S14" i="106" s="1"/>
  <c r="T31" i="105"/>
  <c r="S31" i="105" s="1"/>
  <c r="T30" i="105"/>
  <c r="S30" i="105" s="1"/>
  <c r="T29" i="105"/>
  <c r="S29" i="105" s="1"/>
  <c r="T28" i="105"/>
  <c r="S28" i="105" s="1"/>
  <c r="T27" i="105"/>
  <c r="S27" i="105" s="1"/>
  <c r="T26" i="105"/>
  <c r="S26" i="105" s="1"/>
  <c r="T25" i="105"/>
  <c r="S25" i="105" s="1"/>
  <c r="T24" i="105"/>
  <c r="S24" i="105" s="1"/>
  <c r="T23" i="105"/>
  <c r="S23" i="105" s="1"/>
  <c r="T22" i="105"/>
  <c r="S22" i="105" s="1"/>
  <c r="T21" i="105"/>
  <c r="S21" i="105" s="1"/>
  <c r="T20" i="105"/>
  <c r="S20" i="105" s="1"/>
  <c r="T19" i="105"/>
  <c r="S19" i="105" s="1"/>
  <c r="T18" i="105"/>
  <c r="S18" i="105" s="1"/>
  <c r="T17" i="105"/>
  <c r="S17" i="105" s="1"/>
  <c r="T16" i="105"/>
  <c r="S16" i="105" s="1"/>
  <c r="T15" i="105"/>
  <c r="S15" i="105" s="1"/>
  <c r="T14" i="105"/>
  <c r="S14" i="105" s="1"/>
  <c r="T31" i="104"/>
  <c r="S31" i="104" s="1"/>
  <c r="T30" i="104"/>
  <c r="S30" i="104" s="1"/>
  <c r="T29" i="104"/>
  <c r="S29" i="104" s="1"/>
  <c r="T28" i="104"/>
  <c r="S28" i="104" s="1"/>
  <c r="T27" i="104"/>
  <c r="S27" i="104" s="1"/>
  <c r="T26" i="104"/>
  <c r="S26" i="104" s="1"/>
  <c r="T25" i="104"/>
  <c r="S25" i="104" s="1"/>
  <c r="T24" i="104"/>
  <c r="S24" i="104" s="1"/>
  <c r="T23" i="104"/>
  <c r="S23" i="104" s="1"/>
  <c r="T22" i="104"/>
  <c r="S22" i="104" s="1"/>
  <c r="T21" i="104"/>
  <c r="S21" i="104" s="1"/>
  <c r="T20" i="104"/>
  <c r="S20" i="104" s="1"/>
  <c r="T19" i="104"/>
  <c r="S19" i="104" s="1"/>
  <c r="T18" i="104"/>
  <c r="S18" i="104" s="1"/>
  <c r="T17" i="104"/>
  <c r="S17" i="104" s="1"/>
  <c r="T16" i="104"/>
  <c r="S16" i="104" s="1"/>
  <c r="T15" i="104"/>
  <c r="S15" i="104" s="1"/>
  <c r="T14" i="104"/>
  <c r="S14" i="104" s="1"/>
  <c r="T31" i="103"/>
  <c r="S31" i="103" s="1"/>
  <c r="T30" i="103"/>
  <c r="S30" i="103" s="1"/>
  <c r="T29" i="103"/>
  <c r="S29" i="103" s="1"/>
  <c r="T28" i="103"/>
  <c r="S28" i="103" s="1"/>
  <c r="T27" i="103"/>
  <c r="S27" i="103" s="1"/>
  <c r="T26" i="103"/>
  <c r="S26" i="103" s="1"/>
  <c r="T25" i="103"/>
  <c r="S25" i="103" s="1"/>
  <c r="T24" i="103"/>
  <c r="S24" i="103" s="1"/>
  <c r="T23" i="103"/>
  <c r="S23" i="103" s="1"/>
  <c r="T22" i="103"/>
  <c r="S22" i="103" s="1"/>
  <c r="T21" i="103"/>
  <c r="S21" i="103" s="1"/>
  <c r="T20" i="103"/>
  <c r="S20" i="103" s="1"/>
  <c r="T19" i="103"/>
  <c r="S19" i="103" s="1"/>
  <c r="T18" i="103"/>
  <c r="S18" i="103" s="1"/>
  <c r="T17" i="103"/>
  <c r="S17" i="103" s="1"/>
  <c r="T16" i="103"/>
  <c r="S16" i="103" s="1"/>
  <c r="T15" i="103"/>
  <c r="S15" i="103" s="1"/>
  <c r="T14" i="103"/>
  <c r="S14" i="103" s="1"/>
  <c r="T31" i="102"/>
  <c r="S31" i="102" s="1"/>
  <c r="T30" i="102"/>
  <c r="S30" i="102" s="1"/>
  <c r="T29" i="102"/>
  <c r="S29" i="102" s="1"/>
  <c r="T28" i="102"/>
  <c r="S28" i="102" s="1"/>
  <c r="T27" i="102"/>
  <c r="S27" i="102" s="1"/>
  <c r="T26" i="102"/>
  <c r="S26" i="102" s="1"/>
  <c r="T25" i="102"/>
  <c r="S25" i="102" s="1"/>
  <c r="T24" i="102"/>
  <c r="S24" i="102" s="1"/>
  <c r="T23" i="102"/>
  <c r="S23" i="102" s="1"/>
  <c r="T22" i="102"/>
  <c r="S22" i="102" s="1"/>
  <c r="T21" i="102"/>
  <c r="S21" i="102" s="1"/>
  <c r="T20" i="102"/>
  <c r="S20" i="102" s="1"/>
  <c r="T19" i="102"/>
  <c r="S19" i="102" s="1"/>
  <c r="T18" i="102"/>
  <c r="S18" i="102" s="1"/>
  <c r="T17" i="102"/>
  <c r="S17" i="102" s="1"/>
  <c r="T16" i="102"/>
  <c r="S16" i="102" s="1"/>
  <c r="T15" i="102"/>
  <c r="S15" i="102" s="1"/>
  <c r="T14" i="102"/>
  <c r="S14" i="102" s="1"/>
  <c r="G31" i="102"/>
  <c r="G30" i="102"/>
  <c r="F30" i="102"/>
  <c r="F31" i="102" s="1"/>
  <c r="G27" i="102"/>
  <c r="G28" i="102" s="1"/>
  <c r="G29" i="102" s="1"/>
  <c r="G23" i="102"/>
  <c r="G24" i="102" s="1"/>
  <c r="G25" i="102" s="1"/>
  <c r="G26" i="102" s="1"/>
  <c r="F23" i="102"/>
  <c r="F24" i="102" s="1"/>
  <c r="F25" i="102" s="1"/>
  <c r="F26" i="102" s="1"/>
  <c r="F27" i="102" s="1"/>
  <c r="F28" i="102" s="1"/>
  <c r="F29" i="102" s="1"/>
  <c r="G22" i="102"/>
  <c r="F22" i="102"/>
  <c r="G16" i="102"/>
  <c r="G17" i="102" s="1"/>
  <c r="G18" i="102" s="1"/>
  <c r="G19" i="102" s="1"/>
  <c r="G20" i="102" s="1"/>
  <c r="G21" i="102" s="1"/>
  <c r="G15" i="102"/>
  <c r="F15" i="102"/>
  <c r="F16" i="102" s="1"/>
  <c r="F17" i="102" s="1"/>
  <c r="F18" i="102" s="1"/>
  <c r="F19" i="102" s="1"/>
  <c r="F20" i="102" s="1"/>
  <c r="F21" i="102" s="1"/>
  <c r="G14" i="102"/>
  <c r="F14" i="102"/>
  <c r="E14" i="102"/>
  <c r="E15" i="102" s="1"/>
  <c r="E16" i="102" s="1"/>
  <c r="E17" i="102" s="1"/>
  <c r="E18" i="102" s="1"/>
  <c r="E19" i="102" s="1"/>
  <c r="E20" i="102" s="1"/>
  <c r="E21" i="102" s="1"/>
  <c r="E22" i="102" s="1"/>
  <c r="E23" i="102" s="1"/>
  <c r="E24" i="102" s="1"/>
  <c r="E25" i="102" s="1"/>
  <c r="E26" i="102" s="1"/>
  <c r="E27" i="102" s="1"/>
  <c r="E28" i="102" s="1"/>
  <c r="E29" i="102" s="1"/>
  <c r="E30" i="102" s="1"/>
  <c r="E31" i="102" s="1"/>
  <c r="D14" i="102"/>
  <c r="H14" i="102" s="1"/>
  <c r="C14" i="102" s="1"/>
  <c r="T16" i="10"/>
  <c r="T13" i="10" s="1"/>
  <c r="S13" i="102" l="1"/>
  <c r="T13" i="102"/>
  <c r="D15" i="102"/>
  <c r="B2" i="87"/>
  <c r="B50" i="87" s="1"/>
  <c r="H15" i="102" l="1"/>
  <c r="D16" i="102"/>
  <c r="B6" i="87"/>
  <c r="B35" i="87"/>
  <c r="B38" i="87"/>
  <c r="B10" i="87"/>
  <c r="B37" i="87"/>
  <c r="B7" i="87"/>
  <c r="B40" i="87"/>
  <c r="K10" i="71" s="1"/>
  <c r="B41" i="87"/>
  <c r="B43" i="87"/>
  <c r="B21" i="87"/>
  <c r="B23" i="87"/>
  <c r="B44" i="87"/>
  <c r="B19" i="87"/>
  <c r="B36" i="87"/>
  <c r="M10" i="71" s="1"/>
  <c r="N10" i="71" s="1"/>
  <c r="B39" i="87"/>
  <c r="N12" i="71" s="1"/>
  <c r="B25" i="87"/>
  <c r="B42" i="87"/>
  <c r="B11" i="87"/>
  <c r="B4" i="2" s="1"/>
  <c r="B13" i="87"/>
  <c r="A5" i="4" s="1"/>
  <c r="B45" i="87"/>
  <c r="B30" i="87"/>
  <c r="B15" i="87"/>
  <c r="B47" i="87"/>
  <c r="B16" i="87"/>
  <c r="B32" i="87"/>
  <c r="B48" i="87"/>
  <c r="B24" i="87"/>
  <c r="B26" i="87"/>
  <c r="B27" i="87"/>
  <c r="B12" i="87"/>
  <c r="B28" i="87"/>
  <c r="B29" i="87"/>
  <c r="B14" i="87"/>
  <c r="B46" i="87"/>
  <c r="B31" i="87"/>
  <c r="B17" i="87"/>
  <c r="B33" i="87"/>
  <c r="B49" i="87"/>
  <c r="B20" i="87"/>
  <c r="A20" i="4" s="1"/>
  <c r="B22" i="87"/>
  <c r="B8" i="87"/>
  <c r="B9" i="87"/>
  <c r="B18" i="87"/>
  <c r="B34" i="87"/>
  <c r="S28" i="10"/>
  <c r="S27" i="10"/>
  <c r="S25" i="10"/>
  <c r="S24" i="10"/>
  <c r="E20" i="4" l="1"/>
  <c r="E27" i="4"/>
  <c r="N11" i="71"/>
  <c r="D21" i="4"/>
  <c r="L10" i="71"/>
  <c r="L10" i="10"/>
  <c r="D17" i="102"/>
  <c r="H16" i="102"/>
  <c r="V12" i="199"/>
  <c r="K9" i="199"/>
  <c r="J9" i="199"/>
  <c r="K8" i="199"/>
  <c r="U12" i="199" s="1"/>
  <c r="J8" i="199"/>
  <c r="K9" i="198"/>
  <c r="J9" i="198"/>
  <c r="K8" i="198"/>
  <c r="V12" i="198" s="1"/>
  <c r="J8" i="198"/>
  <c r="K9" i="197"/>
  <c r="J9" i="197"/>
  <c r="K8" i="197"/>
  <c r="V12" i="197" s="1"/>
  <c r="J8" i="197"/>
  <c r="K9" i="196"/>
  <c r="J9" i="196"/>
  <c r="K8" i="196"/>
  <c r="V12" i="196" s="1"/>
  <c r="J8" i="196"/>
  <c r="K9" i="195"/>
  <c r="J9" i="195"/>
  <c r="K8" i="195"/>
  <c r="V12" i="195" s="1"/>
  <c r="J8" i="195"/>
  <c r="V12" i="194"/>
  <c r="K9" i="194"/>
  <c r="J9" i="194"/>
  <c r="K8" i="194"/>
  <c r="U12" i="194" s="1"/>
  <c r="J8" i="194"/>
  <c r="K9" i="193"/>
  <c r="J9" i="193"/>
  <c r="K8" i="193"/>
  <c r="V12" i="193" s="1"/>
  <c r="J8" i="193"/>
  <c r="K9" i="192"/>
  <c r="J9" i="192"/>
  <c r="K8" i="192"/>
  <c r="V12" i="192" s="1"/>
  <c r="J8" i="192"/>
  <c r="K9" i="191"/>
  <c r="J9" i="191"/>
  <c r="K8" i="191"/>
  <c r="V12" i="191" s="1"/>
  <c r="J8" i="191"/>
  <c r="K9" i="190"/>
  <c r="J9" i="190"/>
  <c r="K8" i="190"/>
  <c r="V12" i="190" s="1"/>
  <c r="J8" i="190"/>
  <c r="T12" i="189"/>
  <c r="K9" i="189"/>
  <c r="J9" i="189"/>
  <c r="K8" i="189"/>
  <c r="V12" i="189" s="1"/>
  <c r="J8" i="189"/>
  <c r="V12" i="188"/>
  <c r="U12" i="188"/>
  <c r="T12" i="188"/>
  <c r="K9" i="188"/>
  <c r="J9" i="188"/>
  <c r="K8" i="188"/>
  <c r="J8" i="188"/>
  <c r="K9" i="187"/>
  <c r="J9" i="187"/>
  <c r="K8" i="187"/>
  <c r="V12" i="187" s="1"/>
  <c r="J8" i="187"/>
  <c r="V12" i="186"/>
  <c r="K9" i="186"/>
  <c r="J9" i="186"/>
  <c r="K8" i="186"/>
  <c r="U12" i="186" s="1"/>
  <c r="J8" i="186"/>
  <c r="K9" i="185"/>
  <c r="J9" i="185"/>
  <c r="K8" i="185"/>
  <c r="V12" i="185" s="1"/>
  <c r="J8" i="185"/>
  <c r="U12" i="184"/>
  <c r="K9" i="184"/>
  <c r="J9" i="184"/>
  <c r="K8" i="184"/>
  <c r="V12" i="184" s="1"/>
  <c r="J8" i="184"/>
  <c r="T12" i="183"/>
  <c r="K9" i="183"/>
  <c r="J9" i="183"/>
  <c r="K8" i="183"/>
  <c r="V12" i="183" s="1"/>
  <c r="J8" i="183"/>
  <c r="V12" i="182"/>
  <c r="K9" i="182"/>
  <c r="J9" i="182"/>
  <c r="K8" i="182"/>
  <c r="U12" i="182" s="1"/>
  <c r="J8" i="182"/>
  <c r="V12" i="181"/>
  <c r="K9" i="181"/>
  <c r="J9" i="181"/>
  <c r="K8" i="181"/>
  <c r="U12" i="181" s="1"/>
  <c r="J8" i="181"/>
  <c r="U12" i="180"/>
  <c r="K9" i="180"/>
  <c r="J9" i="180"/>
  <c r="K8" i="180"/>
  <c r="V12" i="180" s="1"/>
  <c r="J8" i="180"/>
  <c r="K9" i="179"/>
  <c r="J9" i="179"/>
  <c r="K8" i="179"/>
  <c r="V12" i="179" s="1"/>
  <c r="J8" i="179"/>
  <c r="U12" i="178"/>
  <c r="T12" i="178"/>
  <c r="K9" i="178"/>
  <c r="J9" i="178"/>
  <c r="K8" i="178"/>
  <c r="V12" i="178" s="1"/>
  <c r="J8" i="178"/>
  <c r="V12" i="177"/>
  <c r="K9" i="177"/>
  <c r="J9" i="177"/>
  <c r="K8" i="177"/>
  <c r="U12" i="177" s="1"/>
  <c r="J8" i="177"/>
  <c r="T12" i="176"/>
  <c r="K9" i="176"/>
  <c r="J9" i="176"/>
  <c r="K8" i="176"/>
  <c r="V12" i="176" s="1"/>
  <c r="J8" i="176"/>
  <c r="T12" i="175"/>
  <c r="K9" i="175"/>
  <c r="J9" i="175"/>
  <c r="K8" i="175"/>
  <c r="V12" i="175" s="1"/>
  <c r="J8" i="175"/>
  <c r="V12" i="174"/>
  <c r="U12" i="174"/>
  <c r="T12" i="174"/>
  <c r="K9" i="174"/>
  <c r="J9" i="174"/>
  <c r="K8" i="174"/>
  <c r="J8" i="174"/>
  <c r="V12" i="173"/>
  <c r="T12" i="173"/>
  <c r="K9" i="173"/>
  <c r="J9" i="173"/>
  <c r="K8" i="173"/>
  <c r="U12" i="173" s="1"/>
  <c r="J8" i="173"/>
  <c r="K9" i="172"/>
  <c r="J9" i="172"/>
  <c r="K8" i="172"/>
  <c r="V12" i="172" s="1"/>
  <c r="J8" i="172"/>
  <c r="K9" i="171"/>
  <c r="J9" i="171"/>
  <c r="K8" i="171"/>
  <c r="V12" i="171" s="1"/>
  <c r="J8" i="171"/>
  <c r="K9" i="170"/>
  <c r="J9" i="170"/>
  <c r="K8" i="170"/>
  <c r="V12" i="170" s="1"/>
  <c r="J8" i="170"/>
  <c r="K9" i="169"/>
  <c r="J9" i="169"/>
  <c r="K8" i="169"/>
  <c r="V12" i="169" s="1"/>
  <c r="J8" i="169"/>
  <c r="K9" i="168"/>
  <c r="J9" i="168"/>
  <c r="K8" i="168"/>
  <c r="V12" i="168" s="1"/>
  <c r="J8" i="168"/>
  <c r="K9" i="167"/>
  <c r="J9" i="167"/>
  <c r="K8" i="167"/>
  <c r="V12" i="167" s="1"/>
  <c r="J8" i="167"/>
  <c r="K9" i="166"/>
  <c r="J9" i="166"/>
  <c r="K8" i="166"/>
  <c r="V12" i="166" s="1"/>
  <c r="J8" i="166"/>
  <c r="K9" i="165"/>
  <c r="J9" i="165"/>
  <c r="K8" i="165"/>
  <c r="V12" i="165" s="1"/>
  <c r="J8" i="165"/>
  <c r="K9" i="164"/>
  <c r="J9" i="164"/>
  <c r="K8" i="164"/>
  <c r="V12" i="164" s="1"/>
  <c r="J8" i="164"/>
  <c r="K9" i="163"/>
  <c r="J9" i="163"/>
  <c r="K8" i="163"/>
  <c r="V12" i="163" s="1"/>
  <c r="J8" i="163"/>
  <c r="U12" i="162"/>
  <c r="T12" i="162"/>
  <c r="K9" i="162"/>
  <c r="J9" i="162"/>
  <c r="K8" i="162"/>
  <c r="V12" i="162" s="1"/>
  <c r="J8" i="162"/>
  <c r="U12" i="161"/>
  <c r="T12" i="161"/>
  <c r="K9" i="161"/>
  <c r="J9" i="161"/>
  <c r="K8" i="161"/>
  <c r="V12" i="161" s="1"/>
  <c r="J8" i="161"/>
  <c r="K9" i="160"/>
  <c r="J9" i="160"/>
  <c r="K8" i="160"/>
  <c r="V12" i="160" s="1"/>
  <c r="J8" i="160"/>
  <c r="T12" i="119"/>
  <c r="K9" i="119"/>
  <c r="J9" i="119"/>
  <c r="K8" i="119"/>
  <c r="V12" i="119" s="1"/>
  <c r="J8" i="119"/>
  <c r="K9" i="118"/>
  <c r="J9" i="118"/>
  <c r="K8" i="118"/>
  <c r="V12" i="118" s="1"/>
  <c r="J8" i="118"/>
  <c r="K9" i="117"/>
  <c r="J9" i="117"/>
  <c r="K8" i="117"/>
  <c r="V12" i="117" s="1"/>
  <c r="J8" i="117"/>
  <c r="T12" i="116"/>
  <c r="K9" i="116"/>
  <c r="J9" i="116"/>
  <c r="K8" i="116"/>
  <c r="V12" i="116" s="1"/>
  <c r="J8" i="116"/>
  <c r="K9" i="115"/>
  <c r="J9" i="115"/>
  <c r="K8" i="115"/>
  <c r="V12" i="115" s="1"/>
  <c r="J8" i="115"/>
  <c r="U12" i="114"/>
  <c r="T12" i="114"/>
  <c r="K9" i="114"/>
  <c r="J9" i="114"/>
  <c r="K8" i="114"/>
  <c r="V12" i="114" s="1"/>
  <c r="J8" i="114"/>
  <c r="K9" i="113"/>
  <c r="J9" i="113"/>
  <c r="K8" i="113"/>
  <c r="V12" i="113" s="1"/>
  <c r="J8" i="113"/>
  <c r="K9" i="112"/>
  <c r="J9" i="112"/>
  <c r="K8" i="112"/>
  <c r="V12" i="112" s="1"/>
  <c r="J8" i="112"/>
  <c r="V12" i="111"/>
  <c r="K9" i="111"/>
  <c r="J9" i="111"/>
  <c r="K8" i="111"/>
  <c r="U12" i="111" s="1"/>
  <c r="J8" i="111"/>
  <c r="C15" i="102" l="1"/>
  <c r="D18" i="102"/>
  <c r="H17" i="102"/>
  <c r="T12" i="199"/>
  <c r="T12" i="198"/>
  <c r="U12" i="198"/>
  <c r="T12" i="197"/>
  <c r="U12" i="197"/>
  <c r="T12" i="196"/>
  <c r="U12" i="196"/>
  <c r="T12" i="195"/>
  <c r="U12" i="195"/>
  <c r="T12" i="194"/>
  <c r="T12" i="193"/>
  <c r="U12" i="193"/>
  <c r="T12" i="192"/>
  <c r="U12" i="192"/>
  <c r="T12" i="191"/>
  <c r="U12" i="191"/>
  <c r="T12" i="190"/>
  <c r="U12" i="190"/>
  <c r="U12" i="189"/>
  <c r="T12" i="187"/>
  <c r="U12" i="187"/>
  <c r="T12" i="186"/>
  <c r="T12" i="185"/>
  <c r="U12" i="185"/>
  <c r="T12" i="184"/>
  <c r="U12" i="183"/>
  <c r="T12" i="182"/>
  <c r="T12" i="181"/>
  <c r="T12" i="180"/>
  <c r="T12" i="179"/>
  <c r="U12" i="179"/>
  <c r="T12" i="177"/>
  <c r="U12" i="176"/>
  <c r="U12" i="175"/>
  <c r="T12" i="172"/>
  <c r="U12" i="172"/>
  <c r="T12" i="171"/>
  <c r="U12" i="171"/>
  <c r="T12" i="170"/>
  <c r="U12" i="170"/>
  <c r="T12" i="169"/>
  <c r="U12" i="169"/>
  <c r="T12" i="168"/>
  <c r="U12" i="168"/>
  <c r="T12" i="167"/>
  <c r="U12" i="167"/>
  <c r="T12" i="166"/>
  <c r="U12" i="166"/>
  <c r="T12" i="165"/>
  <c r="U12" i="165"/>
  <c r="T12" i="164"/>
  <c r="U12" i="164"/>
  <c r="T12" i="163"/>
  <c r="U12" i="163"/>
  <c r="T12" i="160"/>
  <c r="U12" i="160"/>
  <c r="U12" i="119"/>
  <c r="T12" i="118"/>
  <c r="U12" i="118"/>
  <c r="T12" i="117"/>
  <c r="U12" i="117"/>
  <c r="U12" i="116"/>
  <c r="T12" i="115"/>
  <c r="U12" i="115"/>
  <c r="T12" i="113"/>
  <c r="U12" i="113"/>
  <c r="T12" i="112"/>
  <c r="U12" i="112"/>
  <c r="T12" i="111"/>
  <c r="D19" i="102" l="1"/>
  <c r="H18" i="102"/>
  <c r="C16" i="102"/>
  <c r="K7" i="199"/>
  <c r="K6" i="199"/>
  <c r="K2" i="199"/>
  <c r="K1" i="199"/>
  <c r="K7" i="198"/>
  <c r="K6" i="198"/>
  <c r="K2" i="198"/>
  <c r="K1" i="198"/>
  <c r="K7" i="197"/>
  <c r="K6" i="197"/>
  <c r="K2" i="197"/>
  <c r="K1" i="197"/>
  <c r="K7" i="196"/>
  <c r="K6" i="196"/>
  <c r="K2" i="196"/>
  <c r="K1" i="196"/>
  <c r="K7" i="195"/>
  <c r="K6" i="195"/>
  <c r="K2" i="195"/>
  <c r="K1" i="195"/>
  <c r="K7" i="194"/>
  <c r="K6" i="194"/>
  <c r="K2" i="194"/>
  <c r="K1" i="194"/>
  <c r="K7" i="193"/>
  <c r="K6" i="193"/>
  <c r="K2" i="193"/>
  <c r="K1" i="193"/>
  <c r="K7" i="192"/>
  <c r="K6" i="192"/>
  <c r="K2" i="192"/>
  <c r="K1" i="192"/>
  <c r="K7" i="191"/>
  <c r="K6" i="191"/>
  <c r="K2" i="191"/>
  <c r="K1" i="191"/>
  <c r="K7" i="190"/>
  <c r="K6" i="190"/>
  <c r="K2" i="190"/>
  <c r="K1" i="190"/>
  <c r="K7" i="189"/>
  <c r="K6" i="189"/>
  <c r="K2" i="189"/>
  <c r="K1" i="189"/>
  <c r="K7" i="188"/>
  <c r="K6" i="188"/>
  <c r="K2" i="188"/>
  <c r="K1" i="188"/>
  <c r="K7" i="187"/>
  <c r="K6" i="187"/>
  <c r="K2" i="187"/>
  <c r="K1" i="187"/>
  <c r="K7" i="186"/>
  <c r="K6" i="186"/>
  <c r="K2" i="186"/>
  <c r="K1" i="186"/>
  <c r="K7" i="185"/>
  <c r="K6" i="185"/>
  <c r="K2" i="185"/>
  <c r="K1" i="185"/>
  <c r="K7" i="184"/>
  <c r="K6" i="184"/>
  <c r="K2" i="184"/>
  <c r="K1" i="184"/>
  <c r="K7" i="183"/>
  <c r="K6" i="183"/>
  <c r="K2" i="183"/>
  <c r="K1" i="183"/>
  <c r="K7" i="182"/>
  <c r="K6" i="182"/>
  <c r="K2" i="182"/>
  <c r="K1" i="182"/>
  <c r="K7" i="181"/>
  <c r="K6" i="181"/>
  <c r="K2" i="181"/>
  <c r="K1" i="181"/>
  <c r="K7" i="180"/>
  <c r="K6" i="180"/>
  <c r="K2" i="180"/>
  <c r="K1" i="180"/>
  <c r="K7" i="179"/>
  <c r="K6" i="179"/>
  <c r="K2" i="179"/>
  <c r="K1" i="179"/>
  <c r="K7" i="178"/>
  <c r="K6" i="178"/>
  <c r="K2" i="178"/>
  <c r="K1" i="178"/>
  <c r="K7" i="177"/>
  <c r="K6" i="177"/>
  <c r="K2" i="177"/>
  <c r="K1" i="177"/>
  <c r="K7" i="176"/>
  <c r="K6" i="176"/>
  <c r="K2" i="176"/>
  <c r="K1" i="176"/>
  <c r="K7" i="175"/>
  <c r="K6" i="175"/>
  <c r="K2" i="175"/>
  <c r="K1" i="175"/>
  <c r="K7" i="174"/>
  <c r="K6" i="174"/>
  <c r="K2" i="174"/>
  <c r="K1" i="174"/>
  <c r="K7" i="173"/>
  <c r="K6" i="173"/>
  <c r="K2" i="173"/>
  <c r="K1" i="173"/>
  <c r="K7" i="172"/>
  <c r="K6" i="172"/>
  <c r="K2" i="172"/>
  <c r="K1" i="172"/>
  <c r="K7" i="171"/>
  <c r="K6" i="171"/>
  <c r="K2" i="171"/>
  <c r="K1" i="171"/>
  <c r="K7" i="170"/>
  <c r="K6" i="170"/>
  <c r="K2" i="170"/>
  <c r="K1" i="170"/>
  <c r="K7" i="169"/>
  <c r="K6" i="169"/>
  <c r="K2" i="169"/>
  <c r="K1" i="169"/>
  <c r="K7" i="168"/>
  <c r="K6" i="168"/>
  <c r="K2" i="168"/>
  <c r="K1" i="168"/>
  <c r="K7" i="167"/>
  <c r="K6" i="167"/>
  <c r="K2" i="167"/>
  <c r="K1" i="167"/>
  <c r="K7" i="166"/>
  <c r="K6" i="166"/>
  <c r="K2" i="166"/>
  <c r="K1" i="166"/>
  <c r="K7" i="165"/>
  <c r="K6" i="165"/>
  <c r="K2" i="165"/>
  <c r="K1" i="165"/>
  <c r="K7" i="164"/>
  <c r="K6" i="164"/>
  <c r="K2" i="164"/>
  <c r="K1" i="164"/>
  <c r="K7" i="163"/>
  <c r="K6" i="163"/>
  <c r="K2" i="163"/>
  <c r="K1" i="163"/>
  <c r="K7" i="162"/>
  <c r="K6" i="162"/>
  <c r="K2" i="162"/>
  <c r="K1" i="162"/>
  <c r="K7" i="161"/>
  <c r="K6" i="161"/>
  <c r="K2" i="161"/>
  <c r="K1" i="161"/>
  <c r="K7" i="160"/>
  <c r="K6" i="160"/>
  <c r="K2" i="160"/>
  <c r="K1" i="160"/>
  <c r="K7" i="119"/>
  <c r="K6" i="119"/>
  <c r="K2" i="119"/>
  <c r="K1" i="119"/>
  <c r="K7" i="118"/>
  <c r="K6" i="118"/>
  <c r="K2" i="118"/>
  <c r="K1" i="118"/>
  <c r="K7" i="117"/>
  <c r="K6" i="117"/>
  <c r="K2" i="117"/>
  <c r="K1" i="117"/>
  <c r="K7" i="116"/>
  <c r="K6" i="116"/>
  <c r="K2" i="116"/>
  <c r="K1" i="116"/>
  <c r="K7" i="115"/>
  <c r="K6" i="115"/>
  <c r="K2" i="115"/>
  <c r="K1" i="115"/>
  <c r="K7" i="114"/>
  <c r="K6" i="114"/>
  <c r="K2" i="114"/>
  <c r="K1" i="114"/>
  <c r="K7" i="113"/>
  <c r="K6" i="113"/>
  <c r="K2" i="113"/>
  <c r="K1" i="113"/>
  <c r="K7" i="112"/>
  <c r="K6" i="112"/>
  <c r="K2" i="112"/>
  <c r="K1" i="112"/>
  <c r="K7" i="111"/>
  <c r="K6" i="111"/>
  <c r="K2" i="111"/>
  <c r="K1" i="111"/>
  <c r="K9" i="159"/>
  <c r="J9" i="159"/>
  <c r="K8" i="159"/>
  <c r="T12" i="159" s="1"/>
  <c r="J8" i="159"/>
  <c r="K9" i="158"/>
  <c r="J9" i="158"/>
  <c r="K8" i="158"/>
  <c r="T12" i="158" s="1"/>
  <c r="J8" i="158"/>
  <c r="K9" i="157"/>
  <c r="J9" i="157"/>
  <c r="K8" i="157"/>
  <c r="T12" i="157" s="1"/>
  <c r="J8" i="157"/>
  <c r="K9" i="156"/>
  <c r="J9" i="156"/>
  <c r="K8" i="156"/>
  <c r="T12" i="156" s="1"/>
  <c r="J8" i="156"/>
  <c r="K9" i="155"/>
  <c r="J9" i="155"/>
  <c r="K8" i="155"/>
  <c r="T12" i="155" s="1"/>
  <c r="J8" i="155"/>
  <c r="K9" i="154"/>
  <c r="J9" i="154"/>
  <c r="K8" i="154"/>
  <c r="T12" i="154" s="1"/>
  <c r="J8" i="154"/>
  <c r="K9" i="153"/>
  <c r="J9" i="153"/>
  <c r="K8" i="153"/>
  <c r="T12" i="153" s="1"/>
  <c r="J8" i="153"/>
  <c r="K9" i="152"/>
  <c r="J9" i="152"/>
  <c r="K8" i="152"/>
  <c r="T12" i="152" s="1"/>
  <c r="J8" i="152"/>
  <c r="K9" i="151"/>
  <c r="J9" i="151"/>
  <c r="K8" i="151"/>
  <c r="T12" i="151" s="1"/>
  <c r="J8" i="151"/>
  <c r="K9" i="150"/>
  <c r="J9" i="150"/>
  <c r="K8" i="150"/>
  <c r="T12" i="150" s="1"/>
  <c r="J8" i="150"/>
  <c r="S12" i="149"/>
  <c r="K9" i="149"/>
  <c r="J9" i="149"/>
  <c r="K8" i="149"/>
  <c r="T12" i="149" s="1"/>
  <c r="J8" i="149"/>
  <c r="K9" i="148"/>
  <c r="J9" i="148"/>
  <c r="K8" i="148"/>
  <c r="T12" i="148" s="1"/>
  <c r="J8" i="148"/>
  <c r="K9" i="147"/>
  <c r="J9" i="147"/>
  <c r="K8" i="147"/>
  <c r="T12" i="147" s="1"/>
  <c r="J8" i="147"/>
  <c r="K9" i="146"/>
  <c r="J9" i="146"/>
  <c r="K8" i="146"/>
  <c r="T12" i="146" s="1"/>
  <c r="J8" i="146"/>
  <c r="K9" i="145"/>
  <c r="J9" i="145"/>
  <c r="K8" i="145"/>
  <c r="T12" i="145" s="1"/>
  <c r="J8" i="145"/>
  <c r="K9" i="144"/>
  <c r="J9" i="144"/>
  <c r="K8" i="144"/>
  <c r="T12" i="144" s="1"/>
  <c r="J8" i="144"/>
  <c r="K9" i="143"/>
  <c r="J9" i="143"/>
  <c r="K8" i="143"/>
  <c r="T12" i="143" s="1"/>
  <c r="J8" i="143"/>
  <c r="K9" i="142"/>
  <c r="J9" i="142"/>
  <c r="K8" i="142"/>
  <c r="T12" i="142" s="1"/>
  <c r="J8" i="142"/>
  <c r="K9" i="141"/>
  <c r="J9" i="141"/>
  <c r="K8" i="141"/>
  <c r="T12" i="141" s="1"/>
  <c r="J8" i="141"/>
  <c r="K9" i="140"/>
  <c r="J9" i="140"/>
  <c r="K8" i="140"/>
  <c r="T12" i="140" s="1"/>
  <c r="J8" i="140"/>
  <c r="K9" i="139"/>
  <c r="J9" i="139"/>
  <c r="K8" i="139"/>
  <c r="T12" i="139" s="1"/>
  <c r="J8" i="139"/>
  <c r="K9" i="138"/>
  <c r="J9" i="138"/>
  <c r="K8" i="138"/>
  <c r="T12" i="138" s="1"/>
  <c r="J8" i="138"/>
  <c r="K9" i="137"/>
  <c r="J9" i="137"/>
  <c r="K8" i="137"/>
  <c r="T12" i="137" s="1"/>
  <c r="J8" i="137"/>
  <c r="K9" i="136"/>
  <c r="J9" i="136"/>
  <c r="K8" i="136"/>
  <c r="T12" i="136" s="1"/>
  <c r="J8" i="136"/>
  <c r="K9" i="135"/>
  <c r="J9" i="135"/>
  <c r="K8" i="135"/>
  <c r="T12" i="135" s="1"/>
  <c r="J8" i="135"/>
  <c r="K9" i="134"/>
  <c r="J9" i="134"/>
  <c r="K8" i="134"/>
  <c r="T12" i="134" s="1"/>
  <c r="J8" i="134"/>
  <c r="K9" i="133"/>
  <c r="J9" i="133"/>
  <c r="K8" i="133"/>
  <c r="T12" i="133" s="1"/>
  <c r="J8" i="133"/>
  <c r="K9" i="132"/>
  <c r="J9" i="132"/>
  <c r="K8" i="132"/>
  <c r="T12" i="132" s="1"/>
  <c r="J8" i="132"/>
  <c r="K9" i="131"/>
  <c r="J9" i="131"/>
  <c r="K8" i="131"/>
  <c r="T12" i="131" s="1"/>
  <c r="J8" i="131"/>
  <c r="K9" i="130"/>
  <c r="J9" i="130"/>
  <c r="K8" i="130"/>
  <c r="T12" i="130" s="1"/>
  <c r="J8" i="130"/>
  <c r="R12" i="129"/>
  <c r="K9" i="129"/>
  <c r="J9" i="129"/>
  <c r="K8" i="129"/>
  <c r="T12" i="129" s="1"/>
  <c r="J8" i="129"/>
  <c r="K9" i="128"/>
  <c r="J9" i="128"/>
  <c r="K8" i="128"/>
  <c r="T12" i="128" s="1"/>
  <c r="J8" i="128"/>
  <c r="K9" i="127"/>
  <c r="J9" i="127"/>
  <c r="K8" i="127"/>
  <c r="T12" i="127" s="1"/>
  <c r="J8" i="127"/>
  <c r="K9" i="126"/>
  <c r="J9" i="126"/>
  <c r="K8" i="126"/>
  <c r="T12" i="126" s="1"/>
  <c r="J8" i="126"/>
  <c r="K9" i="125"/>
  <c r="J9" i="125"/>
  <c r="K8" i="125"/>
  <c r="T12" i="125" s="1"/>
  <c r="J8" i="125"/>
  <c r="K9" i="124"/>
  <c r="J9" i="124"/>
  <c r="K8" i="124"/>
  <c r="T12" i="124" s="1"/>
  <c r="J8" i="124"/>
  <c r="K9" i="123"/>
  <c r="J9" i="123"/>
  <c r="K8" i="123"/>
  <c r="T12" i="123" s="1"/>
  <c r="J8" i="123"/>
  <c r="K9" i="122"/>
  <c r="J9" i="122"/>
  <c r="K8" i="122"/>
  <c r="T12" i="122" s="1"/>
  <c r="J8" i="122"/>
  <c r="K9" i="121"/>
  <c r="J9" i="121"/>
  <c r="K8" i="121"/>
  <c r="T12" i="121" s="1"/>
  <c r="J8" i="121"/>
  <c r="K9" i="120"/>
  <c r="J9" i="120"/>
  <c r="K8" i="120"/>
  <c r="T12" i="120" s="1"/>
  <c r="J8" i="120"/>
  <c r="K9" i="110"/>
  <c r="J9" i="110"/>
  <c r="K8" i="110"/>
  <c r="T12" i="110" s="1"/>
  <c r="J8" i="110"/>
  <c r="K9" i="109"/>
  <c r="J9" i="109"/>
  <c r="K8" i="109"/>
  <c r="T12" i="109" s="1"/>
  <c r="J8" i="109"/>
  <c r="K9" i="108"/>
  <c r="J9" i="108"/>
  <c r="K8" i="108"/>
  <c r="T12" i="108" s="1"/>
  <c r="J8" i="108"/>
  <c r="K9" i="107"/>
  <c r="J9" i="107"/>
  <c r="K8" i="107"/>
  <c r="T12" i="107" s="1"/>
  <c r="J8" i="107"/>
  <c r="K9" i="106"/>
  <c r="J9" i="106"/>
  <c r="K8" i="106"/>
  <c r="T12" i="106" s="1"/>
  <c r="J8" i="106"/>
  <c r="K9" i="105"/>
  <c r="J9" i="105"/>
  <c r="K8" i="105"/>
  <c r="T12" i="105" s="1"/>
  <c r="J8" i="105"/>
  <c r="K9" i="104"/>
  <c r="J9" i="104"/>
  <c r="K8" i="104"/>
  <c r="T12" i="104" s="1"/>
  <c r="J8" i="104"/>
  <c r="K9" i="103"/>
  <c r="J9" i="103"/>
  <c r="K8" i="103"/>
  <c r="T12" i="103" s="1"/>
  <c r="J8" i="103"/>
  <c r="K9" i="102"/>
  <c r="J9" i="102"/>
  <c r="K8" i="102"/>
  <c r="T12" i="102" s="1"/>
  <c r="J8" i="102"/>
  <c r="K7" i="159"/>
  <c r="K6" i="159"/>
  <c r="K2" i="159"/>
  <c r="K1" i="159"/>
  <c r="K7" i="158"/>
  <c r="K6" i="158"/>
  <c r="K2" i="158"/>
  <c r="K1" i="158"/>
  <c r="K7" i="157"/>
  <c r="K6" i="157"/>
  <c r="K2" i="157"/>
  <c r="K1" i="157"/>
  <c r="K7" i="156"/>
  <c r="K6" i="156"/>
  <c r="K2" i="156"/>
  <c r="K1" i="156"/>
  <c r="K7" i="155"/>
  <c r="K6" i="155"/>
  <c r="K2" i="155"/>
  <c r="K1" i="155"/>
  <c r="K7" i="154"/>
  <c r="K6" i="154"/>
  <c r="K2" i="154"/>
  <c r="K1" i="154"/>
  <c r="K7" i="153"/>
  <c r="K6" i="153"/>
  <c r="K2" i="153"/>
  <c r="K1" i="153"/>
  <c r="K7" i="152"/>
  <c r="K6" i="152"/>
  <c r="K2" i="152"/>
  <c r="K1" i="152"/>
  <c r="K7" i="151"/>
  <c r="K6" i="151"/>
  <c r="K2" i="151"/>
  <c r="K1" i="151"/>
  <c r="K7" i="150"/>
  <c r="K6" i="150"/>
  <c r="K2" i="150"/>
  <c r="K1" i="150"/>
  <c r="K7" i="149"/>
  <c r="K6" i="149"/>
  <c r="K2" i="149"/>
  <c r="K1" i="149"/>
  <c r="K7" i="148"/>
  <c r="K6" i="148"/>
  <c r="K2" i="148"/>
  <c r="K1" i="148"/>
  <c r="K7" i="147"/>
  <c r="K6" i="147"/>
  <c r="K2" i="147"/>
  <c r="K1" i="147"/>
  <c r="K7" i="146"/>
  <c r="K6" i="146"/>
  <c r="K2" i="146"/>
  <c r="K1" i="146"/>
  <c r="K7" i="145"/>
  <c r="K6" i="145"/>
  <c r="K2" i="145"/>
  <c r="K1" i="145"/>
  <c r="K7" i="144"/>
  <c r="K6" i="144"/>
  <c r="K2" i="144"/>
  <c r="K1" i="144"/>
  <c r="K7" i="143"/>
  <c r="K6" i="143"/>
  <c r="K2" i="143"/>
  <c r="K1" i="143"/>
  <c r="K7" i="142"/>
  <c r="K6" i="142"/>
  <c r="K2" i="142"/>
  <c r="K1" i="142"/>
  <c r="K7" i="141"/>
  <c r="K6" i="141"/>
  <c r="K2" i="141"/>
  <c r="K1" i="141"/>
  <c r="K7" i="140"/>
  <c r="K6" i="140"/>
  <c r="K2" i="140"/>
  <c r="K1" i="140"/>
  <c r="K7" i="139"/>
  <c r="K6" i="139"/>
  <c r="K2" i="139"/>
  <c r="K1" i="139"/>
  <c r="K7" i="138"/>
  <c r="K6" i="138"/>
  <c r="K2" i="138"/>
  <c r="K1" i="138"/>
  <c r="K7" i="137"/>
  <c r="K6" i="137"/>
  <c r="K2" i="137"/>
  <c r="K1" i="137"/>
  <c r="K7" i="136"/>
  <c r="K6" i="136"/>
  <c r="K2" i="136"/>
  <c r="K1" i="136"/>
  <c r="K7" i="135"/>
  <c r="K6" i="135"/>
  <c r="K2" i="135"/>
  <c r="K1" i="135"/>
  <c r="K7" i="134"/>
  <c r="K6" i="134"/>
  <c r="K2" i="134"/>
  <c r="K1" i="134"/>
  <c r="K7" i="133"/>
  <c r="K6" i="133"/>
  <c r="K2" i="133"/>
  <c r="K1" i="133"/>
  <c r="K7" i="132"/>
  <c r="K6" i="132"/>
  <c r="K2" i="132"/>
  <c r="K1" i="132"/>
  <c r="K7" i="131"/>
  <c r="K6" i="131"/>
  <c r="K2" i="131"/>
  <c r="K1" i="131"/>
  <c r="K7" i="130"/>
  <c r="K6" i="130"/>
  <c r="K2" i="130"/>
  <c r="K1" i="130"/>
  <c r="K7" i="129"/>
  <c r="K6" i="129"/>
  <c r="K2" i="129"/>
  <c r="K1" i="129"/>
  <c r="K7" i="128"/>
  <c r="K6" i="128"/>
  <c r="K2" i="128"/>
  <c r="K1" i="128"/>
  <c r="K7" i="127"/>
  <c r="K6" i="127"/>
  <c r="K2" i="127"/>
  <c r="K1" i="127"/>
  <c r="K7" i="126"/>
  <c r="K6" i="126"/>
  <c r="K2" i="126"/>
  <c r="K1" i="126"/>
  <c r="K7" i="125"/>
  <c r="K6" i="125"/>
  <c r="K2" i="125"/>
  <c r="K1" i="125"/>
  <c r="K7" i="124"/>
  <c r="K6" i="124"/>
  <c r="K2" i="124"/>
  <c r="K1" i="124"/>
  <c r="K7" i="123"/>
  <c r="K6" i="123"/>
  <c r="K2" i="123"/>
  <c r="K1" i="123"/>
  <c r="K7" i="122"/>
  <c r="K6" i="122"/>
  <c r="K2" i="122"/>
  <c r="K1" i="122"/>
  <c r="K7" i="121"/>
  <c r="K6" i="121"/>
  <c r="K2" i="121"/>
  <c r="K1" i="121"/>
  <c r="K7" i="120"/>
  <c r="K6" i="120"/>
  <c r="K2" i="120"/>
  <c r="K1" i="120"/>
  <c r="K7" i="110"/>
  <c r="K6" i="110"/>
  <c r="K2" i="110"/>
  <c r="K1" i="110"/>
  <c r="K7" i="109"/>
  <c r="K6" i="109"/>
  <c r="K2" i="109"/>
  <c r="K1" i="109"/>
  <c r="K7" i="108"/>
  <c r="K6" i="108"/>
  <c r="K2" i="108"/>
  <c r="K1" i="108"/>
  <c r="K7" i="107"/>
  <c r="K6" i="107"/>
  <c r="K2" i="107"/>
  <c r="K1" i="107"/>
  <c r="K7" i="106"/>
  <c r="K6" i="106"/>
  <c r="K2" i="106"/>
  <c r="K1" i="106"/>
  <c r="K7" i="105"/>
  <c r="K6" i="105"/>
  <c r="K2" i="105"/>
  <c r="K1" i="105"/>
  <c r="K7" i="104"/>
  <c r="K6" i="104"/>
  <c r="K2" i="104"/>
  <c r="K1" i="104"/>
  <c r="K7" i="103"/>
  <c r="K6" i="103"/>
  <c r="K2" i="103"/>
  <c r="K1" i="103"/>
  <c r="K7" i="102"/>
  <c r="K6" i="102"/>
  <c r="K2" i="102"/>
  <c r="K1" i="102"/>
  <c r="K2" i="71"/>
  <c r="K1" i="71"/>
  <c r="G14" i="71"/>
  <c r="F14" i="71"/>
  <c r="E14" i="71"/>
  <c r="D14" i="71"/>
  <c r="J9" i="71"/>
  <c r="J8" i="71"/>
  <c r="K8" i="10"/>
  <c r="R12" i="10" s="1"/>
  <c r="D20" i="102" l="1"/>
  <c r="H19" i="102"/>
  <c r="C17" i="102"/>
  <c r="R12" i="159"/>
  <c r="S12" i="159"/>
  <c r="R12" i="158"/>
  <c r="S12" i="158"/>
  <c r="R12" i="157"/>
  <c r="S12" i="157"/>
  <c r="R12" i="156"/>
  <c r="S12" i="156"/>
  <c r="R12" i="155"/>
  <c r="S12" i="155"/>
  <c r="R12" i="154"/>
  <c r="S12" i="154"/>
  <c r="R12" i="153"/>
  <c r="S12" i="153"/>
  <c r="R12" i="152"/>
  <c r="S12" i="152"/>
  <c r="R12" i="151"/>
  <c r="S12" i="151"/>
  <c r="R12" i="150"/>
  <c r="S12" i="150"/>
  <c r="R12" i="149"/>
  <c r="R12" i="148"/>
  <c r="S12" i="148"/>
  <c r="R12" i="147"/>
  <c r="S12" i="147"/>
  <c r="R12" i="146"/>
  <c r="S12" i="146"/>
  <c r="R12" i="145"/>
  <c r="S12" i="145"/>
  <c r="R12" i="144"/>
  <c r="S12" i="144"/>
  <c r="R12" i="143"/>
  <c r="S12" i="143"/>
  <c r="R12" i="142"/>
  <c r="S12" i="142"/>
  <c r="R12" i="141"/>
  <c r="S12" i="141"/>
  <c r="R12" i="140"/>
  <c r="S12" i="140"/>
  <c r="R12" i="139"/>
  <c r="S12" i="139"/>
  <c r="R12" i="138"/>
  <c r="S12" i="138"/>
  <c r="R12" i="137"/>
  <c r="S12" i="137"/>
  <c r="R12" i="136"/>
  <c r="S12" i="136"/>
  <c r="R12" i="135"/>
  <c r="S12" i="135"/>
  <c r="R12" i="134"/>
  <c r="S12" i="134"/>
  <c r="R12" i="133"/>
  <c r="S12" i="133"/>
  <c r="R12" i="132"/>
  <c r="S12" i="132"/>
  <c r="R12" i="131"/>
  <c r="S12" i="131"/>
  <c r="R12" i="130"/>
  <c r="S12" i="130"/>
  <c r="S12" i="129"/>
  <c r="R12" i="128"/>
  <c r="S12" i="128"/>
  <c r="R12" i="127"/>
  <c r="S12" i="127"/>
  <c r="R12" i="126"/>
  <c r="S12" i="126"/>
  <c r="R12" i="125"/>
  <c r="S12" i="125"/>
  <c r="R12" i="124"/>
  <c r="S12" i="124"/>
  <c r="R12" i="123"/>
  <c r="S12" i="123"/>
  <c r="R12" i="122"/>
  <c r="S12" i="122"/>
  <c r="R12" i="121"/>
  <c r="S12" i="121"/>
  <c r="R12" i="120"/>
  <c r="S12" i="120"/>
  <c r="R12" i="110"/>
  <c r="S12" i="110"/>
  <c r="R12" i="109"/>
  <c r="S12" i="109"/>
  <c r="R12" i="108"/>
  <c r="S12" i="108"/>
  <c r="R12" i="107"/>
  <c r="S12" i="107"/>
  <c r="R12" i="106"/>
  <c r="S12" i="106"/>
  <c r="R12" i="105"/>
  <c r="S12" i="105"/>
  <c r="R12" i="104"/>
  <c r="S12" i="104"/>
  <c r="R12" i="103"/>
  <c r="S12" i="103"/>
  <c r="R12" i="102"/>
  <c r="S12" i="102"/>
  <c r="H14" i="71"/>
  <c r="K2" i="10"/>
  <c r="K1" i="10"/>
  <c r="F8" i="101"/>
  <c r="E8" i="101"/>
  <c r="B2" i="101"/>
  <c r="B1" i="101"/>
  <c r="F8" i="100"/>
  <c r="E8" i="100"/>
  <c r="B2" i="100"/>
  <c r="B1" i="100"/>
  <c r="F8" i="99"/>
  <c r="E8" i="99"/>
  <c r="B2" i="99"/>
  <c r="B1" i="99"/>
  <c r="F8" i="98"/>
  <c r="E8" i="98"/>
  <c r="B2" i="98"/>
  <c r="B1" i="98"/>
  <c r="F8" i="97"/>
  <c r="E8" i="97"/>
  <c r="B2" i="97"/>
  <c r="B1" i="97"/>
  <c r="F8" i="96"/>
  <c r="E8" i="96"/>
  <c r="B2" i="96"/>
  <c r="B1" i="96"/>
  <c r="F8" i="95"/>
  <c r="E8" i="95"/>
  <c r="B2" i="95"/>
  <c r="B1" i="95"/>
  <c r="F8" i="94"/>
  <c r="E8" i="94"/>
  <c r="B2" i="94"/>
  <c r="B1" i="94"/>
  <c r="F8" i="93"/>
  <c r="E8" i="93"/>
  <c r="B2" i="93"/>
  <c r="B1" i="93"/>
  <c r="B2" i="5"/>
  <c r="B1" i="5"/>
  <c r="D1" i="4"/>
  <c r="H20" i="102" l="1"/>
  <c r="D21" i="102"/>
  <c r="C18" i="102"/>
  <c r="C14" i="71"/>
  <c r="A3" i="2"/>
  <c r="A1" i="2"/>
  <c r="A2" i="2"/>
  <c r="A27" i="4"/>
  <c r="A4" i="2"/>
  <c r="G31" i="199"/>
  <c r="G30" i="199"/>
  <c r="F30" i="199"/>
  <c r="F31" i="199" s="1"/>
  <c r="G27" i="199"/>
  <c r="G28" i="199" s="1"/>
  <c r="G29" i="199" s="1"/>
  <c r="G24" i="199"/>
  <c r="G25" i="199" s="1"/>
  <c r="G26" i="199" s="1"/>
  <c r="G23" i="199"/>
  <c r="F23" i="199"/>
  <c r="F24" i="199" s="1"/>
  <c r="F25" i="199" s="1"/>
  <c r="F26" i="199" s="1"/>
  <c r="F27" i="199" s="1"/>
  <c r="F28" i="199" s="1"/>
  <c r="F29" i="199" s="1"/>
  <c r="G22" i="199"/>
  <c r="F22" i="199"/>
  <c r="E22" i="199"/>
  <c r="E23" i="199" s="1"/>
  <c r="E24" i="199" s="1"/>
  <c r="E25" i="199" s="1"/>
  <c r="E26" i="199" s="1"/>
  <c r="E27" i="199" s="1"/>
  <c r="E28" i="199" s="1"/>
  <c r="E29" i="199" s="1"/>
  <c r="E30" i="199" s="1"/>
  <c r="E31" i="199" s="1"/>
  <c r="G19" i="199"/>
  <c r="G20" i="199" s="1"/>
  <c r="G21" i="199" s="1"/>
  <c r="G16" i="199"/>
  <c r="G17" i="199" s="1"/>
  <c r="G18" i="199" s="1"/>
  <c r="G15" i="199"/>
  <c r="F15" i="199"/>
  <c r="F16" i="199" s="1"/>
  <c r="F17" i="199" s="1"/>
  <c r="F18" i="199" s="1"/>
  <c r="F19" i="199" s="1"/>
  <c r="F20" i="199" s="1"/>
  <c r="F21" i="199" s="1"/>
  <c r="G14" i="199"/>
  <c r="F14" i="199"/>
  <c r="E14" i="199"/>
  <c r="E15" i="199" s="1"/>
  <c r="E16" i="199" s="1"/>
  <c r="E17" i="199" s="1"/>
  <c r="E18" i="199" s="1"/>
  <c r="E19" i="199" s="1"/>
  <c r="E20" i="199" s="1"/>
  <c r="E21" i="199" s="1"/>
  <c r="D14" i="199"/>
  <c r="D15" i="199" s="1"/>
  <c r="G31" i="198"/>
  <c r="G30" i="198"/>
  <c r="F30" i="198"/>
  <c r="F31" i="198" s="1"/>
  <c r="G27" i="198"/>
  <c r="G28" i="198" s="1"/>
  <c r="G29" i="198" s="1"/>
  <c r="G24" i="198"/>
  <c r="G25" i="198" s="1"/>
  <c r="G26" i="198" s="1"/>
  <c r="G23" i="198"/>
  <c r="F23" i="198"/>
  <c r="F24" i="198" s="1"/>
  <c r="F25" i="198" s="1"/>
  <c r="F26" i="198" s="1"/>
  <c r="F27" i="198" s="1"/>
  <c r="F28" i="198" s="1"/>
  <c r="F29" i="198" s="1"/>
  <c r="G22" i="198"/>
  <c r="F22" i="198"/>
  <c r="E22" i="198"/>
  <c r="E23" i="198" s="1"/>
  <c r="E24" i="198" s="1"/>
  <c r="E25" i="198" s="1"/>
  <c r="E26" i="198" s="1"/>
  <c r="E27" i="198" s="1"/>
  <c r="E28" i="198" s="1"/>
  <c r="E29" i="198" s="1"/>
  <c r="E30" i="198" s="1"/>
  <c r="E31" i="198" s="1"/>
  <c r="G19" i="198"/>
  <c r="G20" i="198" s="1"/>
  <c r="G21" i="198" s="1"/>
  <c r="G16" i="198"/>
  <c r="G17" i="198" s="1"/>
  <c r="G18" i="198" s="1"/>
  <c r="G15" i="198"/>
  <c r="F15" i="198"/>
  <c r="F16" i="198" s="1"/>
  <c r="F17" i="198" s="1"/>
  <c r="F18" i="198" s="1"/>
  <c r="F19" i="198" s="1"/>
  <c r="F20" i="198" s="1"/>
  <c r="F21" i="198" s="1"/>
  <c r="G14" i="198"/>
  <c r="F14" i="198"/>
  <c r="E14" i="198"/>
  <c r="E15" i="198" s="1"/>
  <c r="E16" i="198" s="1"/>
  <c r="E17" i="198" s="1"/>
  <c r="E18" i="198" s="1"/>
  <c r="E19" i="198" s="1"/>
  <c r="E20" i="198" s="1"/>
  <c r="E21" i="198" s="1"/>
  <c r="D14" i="198"/>
  <c r="D15" i="198" s="1"/>
  <c r="G31" i="197"/>
  <c r="G30" i="197"/>
  <c r="F30" i="197"/>
  <c r="F31" i="197" s="1"/>
  <c r="G27" i="197"/>
  <c r="G28" i="197" s="1"/>
  <c r="G29" i="197" s="1"/>
  <c r="G24" i="197"/>
  <c r="G25" i="197" s="1"/>
  <c r="G26" i="197" s="1"/>
  <c r="G23" i="197"/>
  <c r="F23" i="197"/>
  <c r="F24" i="197" s="1"/>
  <c r="F25" i="197" s="1"/>
  <c r="F26" i="197" s="1"/>
  <c r="F27" i="197" s="1"/>
  <c r="F28" i="197" s="1"/>
  <c r="F29" i="197" s="1"/>
  <c r="G22" i="197"/>
  <c r="F22" i="197"/>
  <c r="E22" i="197"/>
  <c r="E23" i="197" s="1"/>
  <c r="E24" i="197" s="1"/>
  <c r="E25" i="197" s="1"/>
  <c r="E26" i="197" s="1"/>
  <c r="E27" i="197" s="1"/>
  <c r="E28" i="197" s="1"/>
  <c r="E29" i="197" s="1"/>
  <c r="E30" i="197" s="1"/>
  <c r="E31" i="197" s="1"/>
  <c r="G19" i="197"/>
  <c r="G20" i="197" s="1"/>
  <c r="G21" i="197" s="1"/>
  <c r="G16" i="197"/>
  <c r="G17" i="197" s="1"/>
  <c r="G18" i="197" s="1"/>
  <c r="G15" i="197"/>
  <c r="F15" i="197"/>
  <c r="F16" i="197" s="1"/>
  <c r="F17" i="197" s="1"/>
  <c r="F18" i="197" s="1"/>
  <c r="F19" i="197" s="1"/>
  <c r="F20" i="197" s="1"/>
  <c r="F21" i="197" s="1"/>
  <c r="G14" i="197"/>
  <c r="F14" i="197"/>
  <c r="E14" i="197"/>
  <c r="E15" i="197" s="1"/>
  <c r="E16" i="197" s="1"/>
  <c r="E17" i="197" s="1"/>
  <c r="E18" i="197" s="1"/>
  <c r="E19" i="197" s="1"/>
  <c r="E20" i="197" s="1"/>
  <c r="E21" i="197" s="1"/>
  <c r="D14" i="197"/>
  <c r="D15" i="197" s="1"/>
  <c r="G31" i="196"/>
  <c r="G30" i="196"/>
  <c r="F30" i="196"/>
  <c r="F31" i="196" s="1"/>
  <c r="G27" i="196"/>
  <c r="G28" i="196" s="1"/>
  <c r="G29" i="196" s="1"/>
  <c r="G24" i="196"/>
  <c r="G25" i="196" s="1"/>
  <c r="G26" i="196" s="1"/>
  <c r="G23" i="196"/>
  <c r="F23" i="196"/>
  <c r="F24" i="196" s="1"/>
  <c r="F25" i="196" s="1"/>
  <c r="F26" i="196" s="1"/>
  <c r="F27" i="196" s="1"/>
  <c r="F28" i="196" s="1"/>
  <c r="F29" i="196" s="1"/>
  <c r="G22" i="196"/>
  <c r="F22" i="196"/>
  <c r="E22" i="196"/>
  <c r="E23" i="196" s="1"/>
  <c r="E24" i="196" s="1"/>
  <c r="E25" i="196" s="1"/>
  <c r="E26" i="196" s="1"/>
  <c r="E27" i="196" s="1"/>
  <c r="E28" i="196" s="1"/>
  <c r="E29" i="196" s="1"/>
  <c r="E30" i="196" s="1"/>
  <c r="E31" i="196" s="1"/>
  <c r="G19" i="196"/>
  <c r="G20" i="196" s="1"/>
  <c r="G21" i="196" s="1"/>
  <c r="G16" i="196"/>
  <c r="G17" i="196" s="1"/>
  <c r="G18" i="196" s="1"/>
  <c r="G15" i="196"/>
  <c r="F15" i="196"/>
  <c r="F16" i="196" s="1"/>
  <c r="F17" i="196" s="1"/>
  <c r="F18" i="196" s="1"/>
  <c r="F19" i="196" s="1"/>
  <c r="F20" i="196" s="1"/>
  <c r="F21" i="196" s="1"/>
  <c r="G14" i="196"/>
  <c r="F14" i="196"/>
  <c r="E14" i="196"/>
  <c r="E15" i="196" s="1"/>
  <c r="E16" i="196" s="1"/>
  <c r="E17" i="196" s="1"/>
  <c r="E18" i="196" s="1"/>
  <c r="E19" i="196" s="1"/>
  <c r="E20" i="196" s="1"/>
  <c r="E21" i="196" s="1"/>
  <c r="D14" i="196"/>
  <c r="D15" i="196" s="1"/>
  <c r="G31" i="195"/>
  <c r="G30" i="195"/>
  <c r="F30" i="195"/>
  <c r="F31" i="195" s="1"/>
  <c r="G27" i="195"/>
  <c r="G28" i="195" s="1"/>
  <c r="G29" i="195" s="1"/>
  <c r="G24" i="195"/>
  <c r="G25" i="195" s="1"/>
  <c r="G26" i="195" s="1"/>
  <c r="G23" i="195"/>
  <c r="F23" i="195"/>
  <c r="F24" i="195" s="1"/>
  <c r="F25" i="195" s="1"/>
  <c r="F26" i="195" s="1"/>
  <c r="F27" i="195" s="1"/>
  <c r="F28" i="195" s="1"/>
  <c r="F29" i="195" s="1"/>
  <c r="G22" i="195"/>
  <c r="F22" i="195"/>
  <c r="E22" i="195"/>
  <c r="E23" i="195" s="1"/>
  <c r="E24" i="195" s="1"/>
  <c r="E25" i="195" s="1"/>
  <c r="E26" i="195" s="1"/>
  <c r="E27" i="195" s="1"/>
  <c r="E28" i="195" s="1"/>
  <c r="E29" i="195" s="1"/>
  <c r="E30" i="195" s="1"/>
  <c r="E31" i="195" s="1"/>
  <c r="G19" i="195"/>
  <c r="G20" i="195" s="1"/>
  <c r="G21" i="195" s="1"/>
  <c r="G16" i="195"/>
  <c r="G17" i="195" s="1"/>
  <c r="G18" i="195" s="1"/>
  <c r="G15" i="195"/>
  <c r="F15" i="195"/>
  <c r="F16" i="195" s="1"/>
  <c r="F17" i="195" s="1"/>
  <c r="F18" i="195" s="1"/>
  <c r="F19" i="195" s="1"/>
  <c r="F20" i="195" s="1"/>
  <c r="F21" i="195" s="1"/>
  <c r="G14" i="195"/>
  <c r="F14" i="195"/>
  <c r="E14" i="195"/>
  <c r="E15" i="195" s="1"/>
  <c r="E16" i="195" s="1"/>
  <c r="E17" i="195" s="1"/>
  <c r="E18" i="195" s="1"/>
  <c r="E19" i="195" s="1"/>
  <c r="E20" i="195" s="1"/>
  <c r="E21" i="195" s="1"/>
  <c r="D14" i="195"/>
  <c r="D15" i="195" s="1"/>
  <c r="G31" i="194"/>
  <c r="G30" i="194"/>
  <c r="F30" i="194"/>
  <c r="F31" i="194" s="1"/>
  <c r="G27" i="194"/>
  <c r="G28" i="194" s="1"/>
  <c r="G29" i="194" s="1"/>
  <c r="G24" i="194"/>
  <c r="G25" i="194" s="1"/>
  <c r="G26" i="194" s="1"/>
  <c r="G23" i="194"/>
  <c r="F23" i="194"/>
  <c r="F24" i="194" s="1"/>
  <c r="F25" i="194" s="1"/>
  <c r="F26" i="194" s="1"/>
  <c r="F27" i="194" s="1"/>
  <c r="F28" i="194" s="1"/>
  <c r="F29" i="194" s="1"/>
  <c r="G22" i="194"/>
  <c r="F22" i="194"/>
  <c r="E22" i="194"/>
  <c r="E23" i="194" s="1"/>
  <c r="E24" i="194" s="1"/>
  <c r="E25" i="194" s="1"/>
  <c r="E26" i="194" s="1"/>
  <c r="E27" i="194" s="1"/>
  <c r="E28" i="194" s="1"/>
  <c r="E29" i="194" s="1"/>
  <c r="E30" i="194" s="1"/>
  <c r="E31" i="194" s="1"/>
  <c r="G19" i="194"/>
  <c r="G20" i="194" s="1"/>
  <c r="G21" i="194" s="1"/>
  <c r="G16" i="194"/>
  <c r="G17" i="194" s="1"/>
  <c r="G18" i="194" s="1"/>
  <c r="G15" i="194"/>
  <c r="F15" i="194"/>
  <c r="F16" i="194" s="1"/>
  <c r="F17" i="194" s="1"/>
  <c r="F18" i="194" s="1"/>
  <c r="F19" i="194" s="1"/>
  <c r="F20" i="194" s="1"/>
  <c r="F21" i="194" s="1"/>
  <c r="G14" i="194"/>
  <c r="F14" i="194"/>
  <c r="E14" i="194"/>
  <c r="E15" i="194" s="1"/>
  <c r="E16" i="194" s="1"/>
  <c r="E17" i="194" s="1"/>
  <c r="E18" i="194" s="1"/>
  <c r="E19" i="194" s="1"/>
  <c r="E20" i="194" s="1"/>
  <c r="E21" i="194" s="1"/>
  <c r="D14" i="194"/>
  <c r="D15" i="194" s="1"/>
  <c r="G31" i="193"/>
  <c r="G30" i="193"/>
  <c r="F30" i="193"/>
  <c r="F31" i="193" s="1"/>
  <c r="G27" i="193"/>
  <c r="G28" i="193" s="1"/>
  <c r="G29" i="193" s="1"/>
  <c r="G24" i="193"/>
  <c r="G25" i="193" s="1"/>
  <c r="G26" i="193" s="1"/>
  <c r="G23" i="193"/>
  <c r="F23" i="193"/>
  <c r="F24" i="193" s="1"/>
  <c r="F25" i="193" s="1"/>
  <c r="F26" i="193" s="1"/>
  <c r="F27" i="193" s="1"/>
  <c r="F28" i="193" s="1"/>
  <c r="F29" i="193" s="1"/>
  <c r="G22" i="193"/>
  <c r="F22" i="193"/>
  <c r="E22" i="193"/>
  <c r="E23" i="193" s="1"/>
  <c r="E24" i="193" s="1"/>
  <c r="E25" i="193" s="1"/>
  <c r="E26" i="193" s="1"/>
  <c r="E27" i="193" s="1"/>
  <c r="E28" i="193" s="1"/>
  <c r="E29" i="193" s="1"/>
  <c r="E30" i="193" s="1"/>
  <c r="E31" i="193" s="1"/>
  <c r="G19" i="193"/>
  <c r="G20" i="193" s="1"/>
  <c r="G21" i="193" s="1"/>
  <c r="G16" i="193"/>
  <c r="G17" i="193" s="1"/>
  <c r="G18" i="193" s="1"/>
  <c r="G15" i="193"/>
  <c r="F15" i="193"/>
  <c r="F16" i="193" s="1"/>
  <c r="F17" i="193" s="1"/>
  <c r="F18" i="193" s="1"/>
  <c r="F19" i="193" s="1"/>
  <c r="F20" i="193" s="1"/>
  <c r="F21" i="193" s="1"/>
  <c r="G14" i="193"/>
  <c r="F14" i="193"/>
  <c r="E14" i="193"/>
  <c r="E15" i="193" s="1"/>
  <c r="E16" i="193" s="1"/>
  <c r="E17" i="193" s="1"/>
  <c r="E18" i="193" s="1"/>
  <c r="E19" i="193" s="1"/>
  <c r="E20" i="193" s="1"/>
  <c r="E21" i="193" s="1"/>
  <c r="D14" i="193"/>
  <c r="D15" i="193" s="1"/>
  <c r="G31" i="192"/>
  <c r="G30" i="192"/>
  <c r="F30" i="192"/>
  <c r="F31" i="192" s="1"/>
  <c r="G27" i="192"/>
  <c r="G28" i="192" s="1"/>
  <c r="G29" i="192" s="1"/>
  <c r="G24" i="192"/>
  <c r="G25" i="192" s="1"/>
  <c r="G26" i="192" s="1"/>
  <c r="G23" i="192"/>
  <c r="F23" i="192"/>
  <c r="F24" i="192" s="1"/>
  <c r="F25" i="192" s="1"/>
  <c r="F26" i="192" s="1"/>
  <c r="F27" i="192" s="1"/>
  <c r="F28" i="192" s="1"/>
  <c r="F29" i="192" s="1"/>
  <c r="G22" i="192"/>
  <c r="F22" i="192"/>
  <c r="E22" i="192"/>
  <c r="E23" i="192" s="1"/>
  <c r="E24" i="192" s="1"/>
  <c r="E25" i="192" s="1"/>
  <c r="E26" i="192" s="1"/>
  <c r="E27" i="192" s="1"/>
  <c r="E28" i="192" s="1"/>
  <c r="E29" i="192" s="1"/>
  <c r="E30" i="192" s="1"/>
  <c r="E31" i="192" s="1"/>
  <c r="G19" i="192"/>
  <c r="G20" i="192" s="1"/>
  <c r="G21" i="192" s="1"/>
  <c r="G16" i="192"/>
  <c r="G17" i="192" s="1"/>
  <c r="G18" i="192" s="1"/>
  <c r="G15" i="192"/>
  <c r="F15" i="192"/>
  <c r="F16" i="192" s="1"/>
  <c r="F17" i="192" s="1"/>
  <c r="F18" i="192" s="1"/>
  <c r="F19" i="192" s="1"/>
  <c r="F20" i="192" s="1"/>
  <c r="F21" i="192" s="1"/>
  <c r="G14" i="192"/>
  <c r="F14" i="192"/>
  <c r="E14" i="192"/>
  <c r="E15" i="192" s="1"/>
  <c r="E16" i="192" s="1"/>
  <c r="E17" i="192" s="1"/>
  <c r="E18" i="192" s="1"/>
  <c r="E19" i="192" s="1"/>
  <c r="E20" i="192" s="1"/>
  <c r="E21" i="192" s="1"/>
  <c r="D14" i="192"/>
  <c r="D15" i="192" s="1"/>
  <c r="G31" i="191"/>
  <c r="G30" i="191"/>
  <c r="F30" i="191"/>
  <c r="F31" i="191" s="1"/>
  <c r="G27" i="191"/>
  <c r="G28" i="191" s="1"/>
  <c r="G29" i="191" s="1"/>
  <c r="G24" i="191"/>
  <c r="G25" i="191" s="1"/>
  <c r="G26" i="191" s="1"/>
  <c r="G23" i="191"/>
  <c r="F23" i="191"/>
  <c r="F24" i="191" s="1"/>
  <c r="F25" i="191" s="1"/>
  <c r="F26" i="191" s="1"/>
  <c r="F27" i="191" s="1"/>
  <c r="F28" i="191" s="1"/>
  <c r="F29" i="191" s="1"/>
  <c r="G22" i="191"/>
  <c r="F22" i="191"/>
  <c r="E22" i="191"/>
  <c r="E23" i="191" s="1"/>
  <c r="E24" i="191" s="1"/>
  <c r="E25" i="191" s="1"/>
  <c r="E26" i="191" s="1"/>
  <c r="E27" i="191" s="1"/>
  <c r="E28" i="191" s="1"/>
  <c r="E29" i="191" s="1"/>
  <c r="E30" i="191" s="1"/>
  <c r="E31" i="191" s="1"/>
  <c r="G19" i="191"/>
  <c r="G20" i="191" s="1"/>
  <c r="G21" i="191" s="1"/>
  <c r="G16" i="191"/>
  <c r="G17" i="191" s="1"/>
  <c r="G18" i="191" s="1"/>
  <c r="G15" i="191"/>
  <c r="F15" i="191"/>
  <c r="F16" i="191" s="1"/>
  <c r="F17" i="191" s="1"/>
  <c r="F18" i="191" s="1"/>
  <c r="F19" i="191" s="1"/>
  <c r="F20" i="191" s="1"/>
  <c r="F21" i="191" s="1"/>
  <c r="G14" i="191"/>
  <c r="F14" i="191"/>
  <c r="E14" i="191"/>
  <c r="E15" i="191" s="1"/>
  <c r="E16" i="191" s="1"/>
  <c r="E17" i="191" s="1"/>
  <c r="E18" i="191" s="1"/>
  <c r="E19" i="191" s="1"/>
  <c r="E20" i="191" s="1"/>
  <c r="E21" i="191" s="1"/>
  <c r="D14" i="191"/>
  <c r="D15" i="191" s="1"/>
  <c r="G31" i="190"/>
  <c r="G30" i="190"/>
  <c r="F30" i="190"/>
  <c r="F31" i="190" s="1"/>
  <c r="G27" i="190"/>
  <c r="G28" i="190" s="1"/>
  <c r="G29" i="190" s="1"/>
  <c r="G24" i="190"/>
  <c r="G25" i="190" s="1"/>
  <c r="G26" i="190" s="1"/>
  <c r="G23" i="190"/>
  <c r="F23" i="190"/>
  <c r="F24" i="190" s="1"/>
  <c r="F25" i="190" s="1"/>
  <c r="F26" i="190" s="1"/>
  <c r="F27" i="190" s="1"/>
  <c r="F28" i="190" s="1"/>
  <c r="F29" i="190" s="1"/>
  <c r="G22" i="190"/>
  <c r="F22" i="190"/>
  <c r="E22" i="190"/>
  <c r="E23" i="190" s="1"/>
  <c r="E24" i="190" s="1"/>
  <c r="E25" i="190" s="1"/>
  <c r="E26" i="190" s="1"/>
  <c r="E27" i="190" s="1"/>
  <c r="E28" i="190" s="1"/>
  <c r="E29" i="190" s="1"/>
  <c r="E30" i="190" s="1"/>
  <c r="E31" i="190" s="1"/>
  <c r="G19" i="190"/>
  <c r="G20" i="190" s="1"/>
  <c r="G21" i="190" s="1"/>
  <c r="G16" i="190"/>
  <c r="G17" i="190" s="1"/>
  <c r="G18" i="190" s="1"/>
  <c r="G15" i="190"/>
  <c r="F15" i="190"/>
  <c r="F16" i="190" s="1"/>
  <c r="F17" i="190" s="1"/>
  <c r="F18" i="190" s="1"/>
  <c r="F19" i="190" s="1"/>
  <c r="F20" i="190" s="1"/>
  <c r="F21" i="190" s="1"/>
  <c r="G14" i="190"/>
  <c r="F14" i="190"/>
  <c r="E14" i="190"/>
  <c r="E15" i="190" s="1"/>
  <c r="E16" i="190" s="1"/>
  <c r="E17" i="190" s="1"/>
  <c r="E18" i="190" s="1"/>
  <c r="E19" i="190" s="1"/>
  <c r="E20" i="190" s="1"/>
  <c r="E21" i="190" s="1"/>
  <c r="D14" i="190"/>
  <c r="D15" i="190" s="1"/>
  <c r="G31" i="189"/>
  <c r="G30" i="189"/>
  <c r="F30" i="189"/>
  <c r="F31" i="189" s="1"/>
  <c r="G27" i="189"/>
  <c r="G28" i="189" s="1"/>
  <c r="G29" i="189" s="1"/>
  <c r="G24" i="189"/>
  <c r="G25" i="189" s="1"/>
  <c r="G26" i="189" s="1"/>
  <c r="G23" i="189"/>
  <c r="F23" i="189"/>
  <c r="F24" i="189" s="1"/>
  <c r="F25" i="189" s="1"/>
  <c r="F26" i="189" s="1"/>
  <c r="F27" i="189" s="1"/>
  <c r="F28" i="189" s="1"/>
  <c r="F29" i="189" s="1"/>
  <c r="G22" i="189"/>
  <c r="F22" i="189"/>
  <c r="E22" i="189"/>
  <c r="E23" i="189" s="1"/>
  <c r="E24" i="189" s="1"/>
  <c r="E25" i="189" s="1"/>
  <c r="E26" i="189" s="1"/>
  <c r="E27" i="189" s="1"/>
  <c r="E28" i="189" s="1"/>
  <c r="E29" i="189" s="1"/>
  <c r="E30" i="189" s="1"/>
  <c r="E31" i="189" s="1"/>
  <c r="G19" i="189"/>
  <c r="G20" i="189" s="1"/>
  <c r="G21" i="189" s="1"/>
  <c r="G16" i="189"/>
  <c r="G17" i="189" s="1"/>
  <c r="G18" i="189" s="1"/>
  <c r="G15" i="189"/>
  <c r="F15" i="189"/>
  <c r="F16" i="189" s="1"/>
  <c r="F17" i="189" s="1"/>
  <c r="F18" i="189" s="1"/>
  <c r="F19" i="189" s="1"/>
  <c r="F20" i="189" s="1"/>
  <c r="F21" i="189" s="1"/>
  <c r="G14" i="189"/>
  <c r="F14" i="189"/>
  <c r="E14" i="189"/>
  <c r="E15" i="189" s="1"/>
  <c r="E16" i="189" s="1"/>
  <c r="E17" i="189" s="1"/>
  <c r="E18" i="189" s="1"/>
  <c r="E19" i="189" s="1"/>
  <c r="E20" i="189" s="1"/>
  <c r="E21" i="189" s="1"/>
  <c r="D14" i="189"/>
  <c r="D15" i="189" s="1"/>
  <c r="G31" i="188"/>
  <c r="G30" i="188"/>
  <c r="F30" i="188"/>
  <c r="F31" i="188" s="1"/>
  <c r="G27" i="188"/>
  <c r="G28" i="188" s="1"/>
  <c r="G29" i="188" s="1"/>
  <c r="G24" i="188"/>
  <c r="G25" i="188" s="1"/>
  <c r="G26" i="188" s="1"/>
  <c r="G23" i="188"/>
  <c r="F23" i="188"/>
  <c r="F24" i="188" s="1"/>
  <c r="F25" i="188" s="1"/>
  <c r="F26" i="188" s="1"/>
  <c r="F27" i="188" s="1"/>
  <c r="F28" i="188" s="1"/>
  <c r="F29" i="188" s="1"/>
  <c r="G22" i="188"/>
  <c r="F22" i="188"/>
  <c r="E22" i="188"/>
  <c r="E23" i="188" s="1"/>
  <c r="E24" i="188" s="1"/>
  <c r="E25" i="188" s="1"/>
  <c r="E26" i="188" s="1"/>
  <c r="E27" i="188" s="1"/>
  <c r="E28" i="188" s="1"/>
  <c r="E29" i="188" s="1"/>
  <c r="E30" i="188" s="1"/>
  <c r="E31" i="188" s="1"/>
  <c r="G19" i="188"/>
  <c r="G20" i="188" s="1"/>
  <c r="G21" i="188" s="1"/>
  <c r="G16" i="188"/>
  <c r="G17" i="188" s="1"/>
  <c r="G18" i="188" s="1"/>
  <c r="G15" i="188"/>
  <c r="F15" i="188"/>
  <c r="F16" i="188" s="1"/>
  <c r="F17" i="188" s="1"/>
  <c r="F18" i="188" s="1"/>
  <c r="F19" i="188" s="1"/>
  <c r="F20" i="188" s="1"/>
  <c r="F21" i="188" s="1"/>
  <c r="G14" i="188"/>
  <c r="F14" i="188"/>
  <c r="E14" i="188"/>
  <c r="E15" i="188" s="1"/>
  <c r="E16" i="188" s="1"/>
  <c r="E17" i="188" s="1"/>
  <c r="E18" i="188" s="1"/>
  <c r="E19" i="188" s="1"/>
  <c r="E20" i="188" s="1"/>
  <c r="E21" i="188" s="1"/>
  <c r="D14" i="188"/>
  <c r="D15" i="188" s="1"/>
  <c r="G31" i="187"/>
  <c r="G30" i="187"/>
  <c r="F30" i="187"/>
  <c r="F31" i="187" s="1"/>
  <c r="G27" i="187"/>
  <c r="G28" i="187" s="1"/>
  <c r="G29" i="187" s="1"/>
  <c r="G24" i="187"/>
  <c r="G25" i="187" s="1"/>
  <c r="G26" i="187" s="1"/>
  <c r="G23" i="187"/>
  <c r="F23" i="187"/>
  <c r="F24" i="187" s="1"/>
  <c r="F25" i="187" s="1"/>
  <c r="F26" i="187" s="1"/>
  <c r="F27" i="187" s="1"/>
  <c r="F28" i="187" s="1"/>
  <c r="F29" i="187" s="1"/>
  <c r="G22" i="187"/>
  <c r="F22" i="187"/>
  <c r="E22" i="187"/>
  <c r="E23" i="187" s="1"/>
  <c r="E24" i="187" s="1"/>
  <c r="E25" i="187" s="1"/>
  <c r="E26" i="187" s="1"/>
  <c r="E27" i="187" s="1"/>
  <c r="E28" i="187" s="1"/>
  <c r="E29" i="187" s="1"/>
  <c r="E30" i="187" s="1"/>
  <c r="E31" i="187" s="1"/>
  <c r="G19" i="187"/>
  <c r="G20" i="187" s="1"/>
  <c r="G21" i="187" s="1"/>
  <c r="G16" i="187"/>
  <c r="G17" i="187" s="1"/>
  <c r="G18" i="187" s="1"/>
  <c r="G15" i="187"/>
  <c r="F15" i="187"/>
  <c r="F16" i="187" s="1"/>
  <c r="F17" i="187" s="1"/>
  <c r="F18" i="187" s="1"/>
  <c r="F19" i="187" s="1"/>
  <c r="F20" i="187" s="1"/>
  <c r="F21" i="187" s="1"/>
  <c r="G14" i="187"/>
  <c r="F14" i="187"/>
  <c r="E14" i="187"/>
  <c r="E15" i="187" s="1"/>
  <c r="E16" i="187" s="1"/>
  <c r="E17" i="187" s="1"/>
  <c r="E18" i="187" s="1"/>
  <c r="E19" i="187" s="1"/>
  <c r="E20" i="187" s="1"/>
  <c r="E21" i="187" s="1"/>
  <c r="D14" i="187"/>
  <c r="D15" i="187" s="1"/>
  <c r="G31" i="186"/>
  <c r="G30" i="186"/>
  <c r="F30" i="186"/>
  <c r="F31" i="186" s="1"/>
  <c r="G27" i="186"/>
  <c r="G28" i="186" s="1"/>
  <c r="G29" i="186" s="1"/>
  <c r="G24" i="186"/>
  <c r="G25" i="186" s="1"/>
  <c r="G26" i="186" s="1"/>
  <c r="G23" i="186"/>
  <c r="F23" i="186"/>
  <c r="F24" i="186" s="1"/>
  <c r="F25" i="186" s="1"/>
  <c r="F26" i="186" s="1"/>
  <c r="F27" i="186" s="1"/>
  <c r="F28" i="186" s="1"/>
  <c r="F29" i="186" s="1"/>
  <c r="G22" i="186"/>
  <c r="F22" i="186"/>
  <c r="E22" i="186"/>
  <c r="E23" i="186" s="1"/>
  <c r="E24" i="186" s="1"/>
  <c r="E25" i="186" s="1"/>
  <c r="E26" i="186" s="1"/>
  <c r="E27" i="186" s="1"/>
  <c r="E28" i="186" s="1"/>
  <c r="E29" i="186" s="1"/>
  <c r="E30" i="186" s="1"/>
  <c r="E31" i="186" s="1"/>
  <c r="G19" i="186"/>
  <c r="G20" i="186" s="1"/>
  <c r="G21" i="186" s="1"/>
  <c r="G16" i="186"/>
  <c r="G17" i="186" s="1"/>
  <c r="G18" i="186" s="1"/>
  <c r="G15" i="186"/>
  <c r="F15" i="186"/>
  <c r="F16" i="186" s="1"/>
  <c r="F17" i="186" s="1"/>
  <c r="F18" i="186" s="1"/>
  <c r="F19" i="186" s="1"/>
  <c r="F20" i="186" s="1"/>
  <c r="F21" i="186" s="1"/>
  <c r="G14" i="186"/>
  <c r="F14" i="186"/>
  <c r="E14" i="186"/>
  <c r="E15" i="186" s="1"/>
  <c r="E16" i="186" s="1"/>
  <c r="E17" i="186" s="1"/>
  <c r="E18" i="186" s="1"/>
  <c r="E19" i="186" s="1"/>
  <c r="E20" i="186" s="1"/>
  <c r="E21" i="186" s="1"/>
  <c r="D14" i="186"/>
  <c r="D15" i="186" s="1"/>
  <c r="G31" i="185"/>
  <c r="G30" i="185"/>
  <c r="F30" i="185"/>
  <c r="F31" i="185" s="1"/>
  <c r="G27" i="185"/>
  <c r="G28" i="185" s="1"/>
  <c r="G29" i="185" s="1"/>
  <c r="G24" i="185"/>
  <c r="G25" i="185" s="1"/>
  <c r="G26" i="185" s="1"/>
  <c r="G23" i="185"/>
  <c r="F23" i="185"/>
  <c r="F24" i="185" s="1"/>
  <c r="F25" i="185" s="1"/>
  <c r="F26" i="185" s="1"/>
  <c r="F27" i="185" s="1"/>
  <c r="F28" i="185" s="1"/>
  <c r="F29" i="185" s="1"/>
  <c r="G22" i="185"/>
  <c r="F22" i="185"/>
  <c r="E22" i="185"/>
  <c r="E23" i="185" s="1"/>
  <c r="E24" i="185" s="1"/>
  <c r="E25" i="185" s="1"/>
  <c r="E26" i="185" s="1"/>
  <c r="E27" i="185" s="1"/>
  <c r="E28" i="185" s="1"/>
  <c r="E29" i="185" s="1"/>
  <c r="E30" i="185" s="1"/>
  <c r="E31" i="185" s="1"/>
  <c r="G19" i="185"/>
  <c r="G20" i="185" s="1"/>
  <c r="G21" i="185" s="1"/>
  <c r="G16" i="185"/>
  <c r="G17" i="185" s="1"/>
  <c r="G18" i="185" s="1"/>
  <c r="G15" i="185"/>
  <c r="F15" i="185"/>
  <c r="F16" i="185" s="1"/>
  <c r="F17" i="185" s="1"/>
  <c r="F18" i="185" s="1"/>
  <c r="F19" i="185" s="1"/>
  <c r="F20" i="185" s="1"/>
  <c r="F21" i="185" s="1"/>
  <c r="G14" i="185"/>
  <c r="F14" i="185"/>
  <c r="E14" i="185"/>
  <c r="E15" i="185" s="1"/>
  <c r="E16" i="185" s="1"/>
  <c r="E17" i="185" s="1"/>
  <c r="E18" i="185" s="1"/>
  <c r="E19" i="185" s="1"/>
  <c r="E20" i="185" s="1"/>
  <c r="E21" i="185" s="1"/>
  <c r="D14" i="185"/>
  <c r="H14" i="185" s="1"/>
  <c r="G31" i="184"/>
  <c r="G30" i="184"/>
  <c r="F30" i="184"/>
  <c r="F31" i="184" s="1"/>
  <c r="G27" i="184"/>
  <c r="G28" i="184" s="1"/>
  <c r="G29" i="184" s="1"/>
  <c r="G24" i="184"/>
  <c r="G25" i="184" s="1"/>
  <c r="G26" i="184" s="1"/>
  <c r="G23" i="184"/>
  <c r="F23" i="184"/>
  <c r="F24" i="184" s="1"/>
  <c r="F25" i="184" s="1"/>
  <c r="F26" i="184" s="1"/>
  <c r="F27" i="184" s="1"/>
  <c r="F28" i="184" s="1"/>
  <c r="F29" i="184" s="1"/>
  <c r="G22" i="184"/>
  <c r="F22" i="184"/>
  <c r="E22" i="184"/>
  <c r="E23" i="184" s="1"/>
  <c r="E24" i="184" s="1"/>
  <c r="E25" i="184" s="1"/>
  <c r="E26" i="184" s="1"/>
  <c r="E27" i="184" s="1"/>
  <c r="E28" i="184" s="1"/>
  <c r="E29" i="184" s="1"/>
  <c r="E30" i="184" s="1"/>
  <c r="E31" i="184" s="1"/>
  <c r="G19" i="184"/>
  <c r="G20" i="184" s="1"/>
  <c r="G21" i="184" s="1"/>
  <c r="G16" i="184"/>
  <c r="G17" i="184" s="1"/>
  <c r="G18" i="184" s="1"/>
  <c r="G15" i="184"/>
  <c r="F15" i="184"/>
  <c r="F16" i="184" s="1"/>
  <c r="F17" i="184" s="1"/>
  <c r="F18" i="184" s="1"/>
  <c r="F19" i="184" s="1"/>
  <c r="F20" i="184" s="1"/>
  <c r="F21" i="184" s="1"/>
  <c r="G14" i="184"/>
  <c r="F14" i="184"/>
  <c r="E14" i="184"/>
  <c r="E15" i="184" s="1"/>
  <c r="E16" i="184" s="1"/>
  <c r="E17" i="184" s="1"/>
  <c r="E18" i="184" s="1"/>
  <c r="E19" i="184" s="1"/>
  <c r="E20" i="184" s="1"/>
  <c r="E21" i="184" s="1"/>
  <c r="D14" i="184"/>
  <c r="D15" i="184" s="1"/>
  <c r="G31" i="183"/>
  <c r="G30" i="183"/>
  <c r="F30" i="183"/>
  <c r="F31" i="183" s="1"/>
  <c r="G27" i="183"/>
  <c r="G28" i="183" s="1"/>
  <c r="G29" i="183" s="1"/>
  <c r="G24" i="183"/>
  <c r="G25" i="183" s="1"/>
  <c r="G26" i="183" s="1"/>
  <c r="G23" i="183"/>
  <c r="F23" i="183"/>
  <c r="F24" i="183" s="1"/>
  <c r="F25" i="183" s="1"/>
  <c r="F26" i="183" s="1"/>
  <c r="F27" i="183" s="1"/>
  <c r="F28" i="183" s="1"/>
  <c r="F29" i="183" s="1"/>
  <c r="G22" i="183"/>
  <c r="F22" i="183"/>
  <c r="E22" i="183"/>
  <c r="E23" i="183" s="1"/>
  <c r="E24" i="183" s="1"/>
  <c r="E25" i="183" s="1"/>
  <c r="E26" i="183" s="1"/>
  <c r="E27" i="183" s="1"/>
  <c r="E28" i="183" s="1"/>
  <c r="E29" i="183" s="1"/>
  <c r="E30" i="183" s="1"/>
  <c r="E31" i="183" s="1"/>
  <c r="G19" i="183"/>
  <c r="G20" i="183" s="1"/>
  <c r="G21" i="183" s="1"/>
  <c r="G16" i="183"/>
  <c r="G17" i="183" s="1"/>
  <c r="G18" i="183" s="1"/>
  <c r="G15" i="183"/>
  <c r="F15" i="183"/>
  <c r="F16" i="183" s="1"/>
  <c r="F17" i="183" s="1"/>
  <c r="F18" i="183" s="1"/>
  <c r="F19" i="183" s="1"/>
  <c r="F20" i="183" s="1"/>
  <c r="F21" i="183" s="1"/>
  <c r="G14" i="183"/>
  <c r="F14" i="183"/>
  <c r="E14" i="183"/>
  <c r="E15" i="183" s="1"/>
  <c r="E16" i="183" s="1"/>
  <c r="E17" i="183" s="1"/>
  <c r="E18" i="183" s="1"/>
  <c r="E19" i="183" s="1"/>
  <c r="E20" i="183" s="1"/>
  <c r="E21" i="183" s="1"/>
  <c r="D14" i="183"/>
  <c r="D15" i="183" s="1"/>
  <c r="G31" i="182"/>
  <c r="G30" i="182"/>
  <c r="F30" i="182"/>
  <c r="F31" i="182" s="1"/>
  <c r="G27" i="182"/>
  <c r="G28" i="182" s="1"/>
  <c r="G29" i="182" s="1"/>
  <c r="G24" i="182"/>
  <c r="G25" i="182" s="1"/>
  <c r="G26" i="182" s="1"/>
  <c r="G23" i="182"/>
  <c r="F23" i="182"/>
  <c r="F24" i="182" s="1"/>
  <c r="F25" i="182" s="1"/>
  <c r="F26" i="182" s="1"/>
  <c r="F27" i="182" s="1"/>
  <c r="F28" i="182" s="1"/>
  <c r="F29" i="182" s="1"/>
  <c r="G22" i="182"/>
  <c r="F22" i="182"/>
  <c r="E22" i="182"/>
  <c r="E23" i="182" s="1"/>
  <c r="E24" i="182" s="1"/>
  <c r="E25" i="182" s="1"/>
  <c r="E26" i="182" s="1"/>
  <c r="E27" i="182" s="1"/>
  <c r="E28" i="182" s="1"/>
  <c r="E29" i="182" s="1"/>
  <c r="E30" i="182" s="1"/>
  <c r="E31" i="182" s="1"/>
  <c r="G19" i="182"/>
  <c r="G20" i="182" s="1"/>
  <c r="G21" i="182" s="1"/>
  <c r="G16" i="182"/>
  <c r="G17" i="182" s="1"/>
  <c r="G18" i="182" s="1"/>
  <c r="G15" i="182"/>
  <c r="F15" i="182"/>
  <c r="F16" i="182" s="1"/>
  <c r="F17" i="182" s="1"/>
  <c r="F18" i="182" s="1"/>
  <c r="F19" i="182" s="1"/>
  <c r="F20" i="182" s="1"/>
  <c r="F21" i="182" s="1"/>
  <c r="G14" i="182"/>
  <c r="F14" i="182"/>
  <c r="E14" i="182"/>
  <c r="E15" i="182" s="1"/>
  <c r="E16" i="182" s="1"/>
  <c r="E17" i="182" s="1"/>
  <c r="E18" i="182" s="1"/>
  <c r="E19" i="182" s="1"/>
  <c r="E20" i="182" s="1"/>
  <c r="E21" i="182" s="1"/>
  <c r="D14" i="182"/>
  <c r="D15" i="182" s="1"/>
  <c r="G31" i="181"/>
  <c r="G30" i="181"/>
  <c r="F30" i="181"/>
  <c r="F31" i="181" s="1"/>
  <c r="G27" i="181"/>
  <c r="G28" i="181" s="1"/>
  <c r="G29" i="181" s="1"/>
  <c r="G24" i="181"/>
  <c r="G25" i="181" s="1"/>
  <c r="G26" i="181" s="1"/>
  <c r="G23" i="181"/>
  <c r="F23" i="181"/>
  <c r="F24" i="181" s="1"/>
  <c r="F25" i="181" s="1"/>
  <c r="F26" i="181" s="1"/>
  <c r="F27" i="181" s="1"/>
  <c r="F28" i="181" s="1"/>
  <c r="F29" i="181" s="1"/>
  <c r="G22" i="181"/>
  <c r="F22" i="181"/>
  <c r="E22" i="181"/>
  <c r="E23" i="181" s="1"/>
  <c r="E24" i="181" s="1"/>
  <c r="E25" i="181" s="1"/>
  <c r="E26" i="181" s="1"/>
  <c r="E27" i="181" s="1"/>
  <c r="E28" i="181" s="1"/>
  <c r="E29" i="181" s="1"/>
  <c r="E30" i="181" s="1"/>
  <c r="E31" i="181" s="1"/>
  <c r="G19" i="181"/>
  <c r="G20" i="181" s="1"/>
  <c r="G21" i="181" s="1"/>
  <c r="G16" i="181"/>
  <c r="G17" i="181" s="1"/>
  <c r="G18" i="181" s="1"/>
  <c r="G15" i="181"/>
  <c r="F15" i="181"/>
  <c r="F16" i="181" s="1"/>
  <c r="F17" i="181" s="1"/>
  <c r="F18" i="181" s="1"/>
  <c r="F19" i="181" s="1"/>
  <c r="F20" i="181" s="1"/>
  <c r="F21" i="181" s="1"/>
  <c r="G14" i="181"/>
  <c r="F14" i="181"/>
  <c r="E14" i="181"/>
  <c r="E15" i="181" s="1"/>
  <c r="E16" i="181" s="1"/>
  <c r="E17" i="181" s="1"/>
  <c r="E18" i="181" s="1"/>
  <c r="E19" i="181" s="1"/>
  <c r="E20" i="181" s="1"/>
  <c r="E21" i="181" s="1"/>
  <c r="D14" i="181"/>
  <c r="D15" i="181" s="1"/>
  <c r="G31" i="180"/>
  <c r="G30" i="180"/>
  <c r="F30" i="180"/>
  <c r="F31" i="180" s="1"/>
  <c r="G27" i="180"/>
  <c r="G28" i="180" s="1"/>
  <c r="G29" i="180" s="1"/>
  <c r="G24" i="180"/>
  <c r="G25" i="180" s="1"/>
  <c r="G26" i="180" s="1"/>
  <c r="G23" i="180"/>
  <c r="F23" i="180"/>
  <c r="F24" i="180" s="1"/>
  <c r="F25" i="180" s="1"/>
  <c r="F26" i="180" s="1"/>
  <c r="F27" i="180" s="1"/>
  <c r="F28" i="180" s="1"/>
  <c r="F29" i="180" s="1"/>
  <c r="G22" i="180"/>
  <c r="F22" i="180"/>
  <c r="E22" i="180"/>
  <c r="E23" i="180" s="1"/>
  <c r="E24" i="180" s="1"/>
  <c r="E25" i="180" s="1"/>
  <c r="E26" i="180" s="1"/>
  <c r="E27" i="180" s="1"/>
  <c r="E28" i="180" s="1"/>
  <c r="E29" i="180" s="1"/>
  <c r="E30" i="180" s="1"/>
  <c r="E31" i="180" s="1"/>
  <c r="G19" i="180"/>
  <c r="G20" i="180" s="1"/>
  <c r="G21" i="180" s="1"/>
  <c r="G16" i="180"/>
  <c r="G17" i="180" s="1"/>
  <c r="G18" i="180" s="1"/>
  <c r="G15" i="180"/>
  <c r="F15" i="180"/>
  <c r="F16" i="180" s="1"/>
  <c r="F17" i="180" s="1"/>
  <c r="F18" i="180" s="1"/>
  <c r="F19" i="180" s="1"/>
  <c r="F20" i="180" s="1"/>
  <c r="F21" i="180" s="1"/>
  <c r="G14" i="180"/>
  <c r="F14" i="180"/>
  <c r="E14" i="180"/>
  <c r="E15" i="180" s="1"/>
  <c r="E16" i="180" s="1"/>
  <c r="E17" i="180" s="1"/>
  <c r="E18" i="180" s="1"/>
  <c r="E19" i="180" s="1"/>
  <c r="E20" i="180" s="1"/>
  <c r="E21" i="180" s="1"/>
  <c r="D14" i="180"/>
  <c r="D15" i="180" s="1"/>
  <c r="G31" i="179"/>
  <c r="G30" i="179"/>
  <c r="F30" i="179"/>
  <c r="F31" i="179" s="1"/>
  <c r="G27" i="179"/>
  <c r="G28" i="179" s="1"/>
  <c r="G29" i="179" s="1"/>
  <c r="G24" i="179"/>
  <c r="G25" i="179" s="1"/>
  <c r="G26" i="179" s="1"/>
  <c r="G23" i="179"/>
  <c r="F23" i="179"/>
  <c r="F24" i="179" s="1"/>
  <c r="F25" i="179" s="1"/>
  <c r="F26" i="179" s="1"/>
  <c r="F27" i="179" s="1"/>
  <c r="F28" i="179" s="1"/>
  <c r="F29" i="179" s="1"/>
  <c r="G22" i="179"/>
  <c r="F22" i="179"/>
  <c r="E22" i="179"/>
  <c r="E23" i="179" s="1"/>
  <c r="E24" i="179" s="1"/>
  <c r="E25" i="179" s="1"/>
  <c r="E26" i="179" s="1"/>
  <c r="E27" i="179" s="1"/>
  <c r="E28" i="179" s="1"/>
  <c r="E29" i="179" s="1"/>
  <c r="E30" i="179" s="1"/>
  <c r="E31" i="179" s="1"/>
  <c r="G19" i="179"/>
  <c r="G20" i="179" s="1"/>
  <c r="G21" i="179" s="1"/>
  <c r="G16" i="179"/>
  <c r="G17" i="179" s="1"/>
  <c r="G18" i="179" s="1"/>
  <c r="G15" i="179"/>
  <c r="F15" i="179"/>
  <c r="F16" i="179" s="1"/>
  <c r="F17" i="179" s="1"/>
  <c r="F18" i="179" s="1"/>
  <c r="F19" i="179" s="1"/>
  <c r="F20" i="179" s="1"/>
  <c r="F21" i="179" s="1"/>
  <c r="G14" i="179"/>
  <c r="F14" i="179"/>
  <c r="E14" i="179"/>
  <c r="E15" i="179" s="1"/>
  <c r="E16" i="179" s="1"/>
  <c r="E17" i="179" s="1"/>
  <c r="E18" i="179" s="1"/>
  <c r="E19" i="179" s="1"/>
  <c r="E20" i="179" s="1"/>
  <c r="E21" i="179" s="1"/>
  <c r="D14" i="179"/>
  <c r="D15" i="179" s="1"/>
  <c r="G31" i="178"/>
  <c r="G30" i="178"/>
  <c r="F30" i="178"/>
  <c r="F31" i="178" s="1"/>
  <c r="G27" i="178"/>
  <c r="G28" i="178" s="1"/>
  <c r="G29" i="178" s="1"/>
  <c r="G24" i="178"/>
  <c r="G25" i="178" s="1"/>
  <c r="G26" i="178" s="1"/>
  <c r="G23" i="178"/>
  <c r="F23" i="178"/>
  <c r="F24" i="178" s="1"/>
  <c r="F25" i="178" s="1"/>
  <c r="F26" i="178" s="1"/>
  <c r="F27" i="178" s="1"/>
  <c r="F28" i="178" s="1"/>
  <c r="F29" i="178" s="1"/>
  <c r="G22" i="178"/>
  <c r="F22" i="178"/>
  <c r="E22" i="178"/>
  <c r="E23" i="178" s="1"/>
  <c r="E24" i="178" s="1"/>
  <c r="E25" i="178" s="1"/>
  <c r="E26" i="178" s="1"/>
  <c r="E27" i="178" s="1"/>
  <c r="E28" i="178" s="1"/>
  <c r="E29" i="178" s="1"/>
  <c r="E30" i="178" s="1"/>
  <c r="E31" i="178" s="1"/>
  <c r="G19" i="178"/>
  <c r="G20" i="178" s="1"/>
  <c r="G21" i="178" s="1"/>
  <c r="G16" i="178"/>
  <c r="G17" i="178" s="1"/>
  <c r="G18" i="178" s="1"/>
  <c r="G15" i="178"/>
  <c r="F15" i="178"/>
  <c r="F16" i="178" s="1"/>
  <c r="F17" i="178" s="1"/>
  <c r="F18" i="178" s="1"/>
  <c r="F19" i="178" s="1"/>
  <c r="F20" i="178" s="1"/>
  <c r="F21" i="178" s="1"/>
  <c r="G14" i="178"/>
  <c r="F14" i="178"/>
  <c r="E14" i="178"/>
  <c r="E15" i="178" s="1"/>
  <c r="E16" i="178" s="1"/>
  <c r="E17" i="178" s="1"/>
  <c r="E18" i="178" s="1"/>
  <c r="E19" i="178" s="1"/>
  <c r="E20" i="178" s="1"/>
  <c r="E21" i="178" s="1"/>
  <c r="D14" i="178"/>
  <c r="D15" i="178" s="1"/>
  <c r="G31" i="177"/>
  <c r="G30" i="177"/>
  <c r="F30" i="177"/>
  <c r="F31" i="177" s="1"/>
  <c r="G27" i="177"/>
  <c r="G28" i="177" s="1"/>
  <c r="G29" i="177" s="1"/>
  <c r="G24" i="177"/>
  <c r="G25" i="177" s="1"/>
  <c r="G26" i="177" s="1"/>
  <c r="G23" i="177"/>
  <c r="F23" i="177"/>
  <c r="F24" i="177" s="1"/>
  <c r="F25" i="177" s="1"/>
  <c r="F26" i="177" s="1"/>
  <c r="F27" i="177" s="1"/>
  <c r="F28" i="177" s="1"/>
  <c r="F29" i="177" s="1"/>
  <c r="G22" i="177"/>
  <c r="F22" i="177"/>
  <c r="E22" i="177"/>
  <c r="E23" i="177" s="1"/>
  <c r="E24" i="177" s="1"/>
  <c r="E25" i="177" s="1"/>
  <c r="E26" i="177" s="1"/>
  <c r="E27" i="177" s="1"/>
  <c r="E28" i="177" s="1"/>
  <c r="E29" i="177" s="1"/>
  <c r="E30" i="177" s="1"/>
  <c r="E31" i="177" s="1"/>
  <c r="G19" i="177"/>
  <c r="G20" i="177" s="1"/>
  <c r="G21" i="177" s="1"/>
  <c r="G16" i="177"/>
  <c r="G17" i="177" s="1"/>
  <c r="G18" i="177" s="1"/>
  <c r="G15" i="177"/>
  <c r="F15" i="177"/>
  <c r="F16" i="177" s="1"/>
  <c r="F17" i="177" s="1"/>
  <c r="F18" i="177" s="1"/>
  <c r="F19" i="177" s="1"/>
  <c r="F20" i="177" s="1"/>
  <c r="F21" i="177" s="1"/>
  <c r="G14" i="177"/>
  <c r="F14" i="177"/>
  <c r="E14" i="177"/>
  <c r="E15" i="177" s="1"/>
  <c r="E16" i="177" s="1"/>
  <c r="E17" i="177" s="1"/>
  <c r="E18" i="177" s="1"/>
  <c r="E19" i="177" s="1"/>
  <c r="E20" i="177" s="1"/>
  <c r="E21" i="177" s="1"/>
  <c r="D14" i="177"/>
  <c r="D15" i="177" s="1"/>
  <c r="G31" i="176"/>
  <c r="G30" i="176"/>
  <c r="F30" i="176"/>
  <c r="F31" i="176" s="1"/>
  <c r="G27" i="176"/>
  <c r="G28" i="176" s="1"/>
  <c r="G29" i="176" s="1"/>
  <c r="G24" i="176"/>
  <c r="G25" i="176" s="1"/>
  <c r="G26" i="176" s="1"/>
  <c r="G23" i="176"/>
  <c r="F23" i="176"/>
  <c r="F24" i="176" s="1"/>
  <c r="F25" i="176" s="1"/>
  <c r="F26" i="176" s="1"/>
  <c r="F27" i="176" s="1"/>
  <c r="F28" i="176" s="1"/>
  <c r="F29" i="176" s="1"/>
  <c r="G22" i="176"/>
  <c r="F22" i="176"/>
  <c r="E22" i="176"/>
  <c r="E23" i="176" s="1"/>
  <c r="E24" i="176" s="1"/>
  <c r="E25" i="176" s="1"/>
  <c r="E26" i="176" s="1"/>
  <c r="E27" i="176" s="1"/>
  <c r="E28" i="176" s="1"/>
  <c r="E29" i="176" s="1"/>
  <c r="E30" i="176" s="1"/>
  <c r="E31" i="176" s="1"/>
  <c r="G19" i="176"/>
  <c r="G20" i="176" s="1"/>
  <c r="G21" i="176" s="1"/>
  <c r="G16" i="176"/>
  <c r="G17" i="176" s="1"/>
  <c r="G18" i="176" s="1"/>
  <c r="G15" i="176"/>
  <c r="F15" i="176"/>
  <c r="F16" i="176" s="1"/>
  <c r="F17" i="176" s="1"/>
  <c r="F18" i="176" s="1"/>
  <c r="F19" i="176" s="1"/>
  <c r="F20" i="176" s="1"/>
  <c r="F21" i="176" s="1"/>
  <c r="G14" i="176"/>
  <c r="F14" i="176"/>
  <c r="E14" i="176"/>
  <c r="E15" i="176" s="1"/>
  <c r="E16" i="176" s="1"/>
  <c r="E17" i="176" s="1"/>
  <c r="E18" i="176" s="1"/>
  <c r="E19" i="176" s="1"/>
  <c r="E20" i="176" s="1"/>
  <c r="E21" i="176" s="1"/>
  <c r="D14" i="176"/>
  <c r="D15" i="176" s="1"/>
  <c r="G31" i="175"/>
  <c r="G30" i="175"/>
  <c r="F30" i="175"/>
  <c r="F31" i="175" s="1"/>
  <c r="G27" i="175"/>
  <c r="G28" i="175" s="1"/>
  <c r="G29" i="175" s="1"/>
  <c r="G24" i="175"/>
  <c r="G25" i="175" s="1"/>
  <c r="G26" i="175" s="1"/>
  <c r="G23" i="175"/>
  <c r="F23" i="175"/>
  <c r="F24" i="175" s="1"/>
  <c r="F25" i="175" s="1"/>
  <c r="F26" i="175" s="1"/>
  <c r="F27" i="175" s="1"/>
  <c r="F28" i="175" s="1"/>
  <c r="F29" i="175" s="1"/>
  <c r="G22" i="175"/>
  <c r="F22" i="175"/>
  <c r="E22" i="175"/>
  <c r="E23" i="175" s="1"/>
  <c r="E24" i="175" s="1"/>
  <c r="E25" i="175" s="1"/>
  <c r="E26" i="175" s="1"/>
  <c r="E27" i="175" s="1"/>
  <c r="E28" i="175" s="1"/>
  <c r="E29" i="175" s="1"/>
  <c r="E30" i="175" s="1"/>
  <c r="E31" i="175" s="1"/>
  <c r="G19" i="175"/>
  <c r="G20" i="175" s="1"/>
  <c r="G21" i="175" s="1"/>
  <c r="G16" i="175"/>
  <c r="G17" i="175" s="1"/>
  <c r="G18" i="175" s="1"/>
  <c r="G15" i="175"/>
  <c r="F15" i="175"/>
  <c r="F16" i="175" s="1"/>
  <c r="F17" i="175" s="1"/>
  <c r="F18" i="175" s="1"/>
  <c r="F19" i="175" s="1"/>
  <c r="F20" i="175" s="1"/>
  <c r="F21" i="175" s="1"/>
  <c r="G14" i="175"/>
  <c r="F14" i="175"/>
  <c r="E14" i="175"/>
  <c r="E15" i="175" s="1"/>
  <c r="E16" i="175" s="1"/>
  <c r="E17" i="175" s="1"/>
  <c r="E18" i="175" s="1"/>
  <c r="E19" i="175" s="1"/>
  <c r="E20" i="175" s="1"/>
  <c r="E21" i="175" s="1"/>
  <c r="D14" i="175"/>
  <c r="D15" i="175" s="1"/>
  <c r="G31" i="174"/>
  <c r="G30" i="174"/>
  <c r="F30" i="174"/>
  <c r="F31" i="174" s="1"/>
  <c r="G27" i="174"/>
  <c r="G28" i="174" s="1"/>
  <c r="G29" i="174" s="1"/>
  <c r="G24" i="174"/>
  <c r="G25" i="174" s="1"/>
  <c r="G26" i="174" s="1"/>
  <c r="G23" i="174"/>
  <c r="F23" i="174"/>
  <c r="F24" i="174" s="1"/>
  <c r="F25" i="174" s="1"/>
  <c r="F26" i="174" s="1"/>
  <c r="F27" i="174" s="1"/>
  <c r="F28" i="174" s="1"/>
  <c r="F29" i="174" s="1"/>
  <c r="G22" i="174"/>
  <c r="F22" i="174"/>
  <c r="E22" i="174"/>
  <c r="E23" i="174" s="1"/>
  <c r="E24" i="174" s="1"/>
  <c r="E25" i="174" s="1"/>
  <c r="E26" i="174" s="1"/>
  <c r="E27" i="174" s="1"/>
  <c r="E28" i="174" s="1"/>
  <c r="E29" i="174" s="1"/>
  <c r="E30" i="174" s="1"/>
  <c r="E31" i="174" s="1"/>
  <c r="G19" i="174"/>
  <c r="G20" i="174" s="1"/>
  <c r="G21" i="174" s="1"/>
  <c r="G16" i="174"/>
  <c r="G17" i="174" s="1"/>
  <c r="G18" i="174" s="1"/>
  <c r="G15" i="174"/>
  <c r="F15" i="174"/>
  <c r="F16" i="174" s="1"/>
  <c r="F17" i="174" s="1"/>
  <c r="F18" i="174" s="1"/>
  <c r="F19" i="174" s="1"/>
  <c r="F20" i="174" s="1"/>
  <c r="F21" i="174" s="1"/>
  <c r="G14" i="174"/>
  <c r="F14" i="174"/>
  <c r="E14" i="174"/>
  <c r="E15" i="174" s="1"/>
  <c r="E16" i="174" s="1"/>
  <c r="E17" i="174" s="1"/>
  <c r="E18" i="174" s="1"/>
  <c r="E19" i="174" s="1"/>
  <c r="E20" i="174" s="1"/>
  <c r="E21" i="174" s="1"/>
  <c r="D14" i="174"/>
  <c r="D15" i="174" s="1"/>
  <c r="G31" i="173"/>
  <c r="G30" i="173"/>
  <c r="F30" i="173"/>
  <c r="F31" i="173" s="1"/>
  <c r="G27" i="173"/>
  <c r="G28" i="173" s="1"/>
  <c r="G29" i="173" s="1"/>
  <c r="G24" i="173"/>
  <c r="G25" i="173" s="1"/>
  <c r="G26" i="173" s="1"/>
  <c r="G23" i="173"/>
  <c r="F23" i="173"/>
  <c r="F24" i="173" s="1"/>
  <c r="F25" i="173" s="1"/>
  <c r="F26" i="173" s="1"/>
  <c r="F27" i="173" s="1"/>
  <c r="F28" i="173" s="1"/>
  <c r="F29" i="173" s="1"/>
  <c r="G22" i="173"/>
  <c r="F22" i="173"/>
  <c r="E22" i="173"/>
  <c r="E23" i="173" s="1"/>
  <c r="E24" i="173" s="1"/>
  <c r="E25" i="173" s="1"/>
  <c r="E26" i="173" s="1"/>
  <c r="E27" i="173" s="1"/>
  <c r="E28" i="173" s="1"/>
  <c r="E29" i="173" s="1"/>
  <c r="E30" i="173" s="1"/>
  <c r="E31" i="173" s="1"/>
  <c r="G19" i="173"/>
  <c r="G20" i="173" s="1"/>
  <c r="G21" i="173" s="1"/>
  <c r="G16" i="173"/>
  <c r="G17" i="173" s="1"/>
  <c r="G18" i="173" s="1"/>
  <c r="G15" i="173"/>
  <c r="F15" i="173"/>
  <c r="F16" i="173" s="1"/>
  <c r="F17" i="173" s="1"/>
  <c r="F18" i="173" s="1"/>
  <c r="F19" i="173" s="1"/>
  <c r="F20" i="173" s="1"/>
  <c r="F21" i="173" s="1"/>
  <c r="G14" i="173"/>
  <c r="F14" i="173"/>
  <c r="E14" i="173"/>
  <c r="E15" i="173" s="1"/>
  <c r="E16" i="173" s="1"/>
  <c r="E17" i="173" s="1"/>
  <c r="E18" i="173" s="1"/>
  <c r="E19" i="173" s="1"/>
  <c r="E20" i="173" s="1"/>
  <c r="E21" i="173" s="1"/>
  <c r="D14" i="173"/>
  <c r="D15" i="173" s="1"/>
  <c r="G31" i="172"/>
  <c r="G30" i="172"/>
  <c r="F30" i="172"/>
  <c r="F31" i="172" s="1"/>
  <c r="G27" i="172"/>
  <c r="G28" i="172" s="1"/>
  <c r="G29" i="172" s="1"/>
  <c r="G24" i="172"/>
  <c r="G25" i="172" s="1"/>
  <c r="G26" i="172" s="1"/>
  <c r="G23" i="172"/>
  <c r="F23" i="172"/>
  <c r="F24" i="172" s="1"/>
  <c r="F25" i="172" s="1"/>
  <c r="F26" i="172" s="1"/>
  <c r="F27" i="172" s="1"/>
  <c r="F28" i="172" s="1"/>
  <c r="F29" i="172" s="1"/>
  <c r="G22" i="172"/>
  <c r="F22" i="172"/>
  <c r="E22" i="172"/>
  <c r="E23" i="172" s="1"/>
  <c r="E24" i="172" s="1"/>
  <c r="E25" i="172" s="1"/>
  <c r="E26" i="172" s="1"/>
  <c r="E27" i="172" s="1"/>
  <c r="E28" i="172" s="1"/>
  <c r="E29" i="172" s="1"/>
  <c r="E30" i="172" s="1"/>
  <c r="E31" i="172" s="1"/>
  <c r="G19" i="172"/>
  <c r="G20" i="172" s="1"/>
  <c r="G21" i="172" s="1"/>
  <c r="G16" i="172"/>
  <c r="G17" i="172" s="1"/>
  <c r="G18" i="172" s="1"/>
  <c r="G15" i="172"/>
  <c r="F15" i="172"/>
  <c r="F16" i="172" s="1"/>
  <c r="F17" i="172" s="1"/>
  <c r="F18" i="172" s="1"/>
  <c r="F19" i="172" s="1"/>
  <c r="F20" i="172" s="1"/>
  <c r="F21" i="172" s="1"/>
  <c r="G14" i="172"/>
  <c r="F14" i="172"/>
  <c r="E14" i="172"/>
  <c r="E15" i="172" s="1"/>
  <c r="E16" i="172" s="1"/>
  <c r="E17" i="172" s="1"/>
  <c r="E18" i="172" s="1"/>
  <c r="E19" i="172" s="1"/>
  <c r="E20" i="172" s="1"/>
  <c r="E21" i="172" s="1"/>
  <c r="D14" i="172"/>
  <c r="D15" i="172" s="1"/>
  <c r="G31" i="171"/>
  <c r="G30" i="171"/>
  <c r="F30" i="171"/>
  <c r="F31" i="171" s="1"/>
  <c r="G27" i="171"/>
  <c r="G28" i="171" s="1"/>
  <c r="G29" i="171" s="1"/>
  <c r="G24" i="171"/>
  <c r="G25" i="171" s="1"/>
  <c r="G26" i="171" s="1"/>
  <c r="G23" i="171"/>
  <c r="F23" i="171"/>
  <c r="F24" i="171" s="1"/>
  <c r="F25" i="171" s="1"/>
  <c r="F26" i="171" s="1"/>
  <c r="F27" i="171" s="1"/>
  <c r="F28" i="171" s="1"/>
  <c r="F29" i="171" s="1"/>
  <c r="G22" i="171"/>
  <c r="F22" i="171"/>
  <c r="E22" i="171"/>
  <c r="E23" i="171" s="1"/>
  <c r="E24" i="171" s="1"/>
  <c r="E25" i="171" s="1"/>
  <c r="E26" i="171" s="1"/>
  <c r="E27" i="171" s="1"/>
  <c r="E28" i="171" s="1"/>
  <c r="E29" i="171" s="1"/>
  <c r="E30" i="171" s="1"/>
  <c r="E31" i="171" s="1"/>
  <c r="G19" i="171"/>
  <c r="G20" i="171" s="1"/>
  <c r="G21" i="171" s="1"/>
  <c r="G16" i="171"/>
  <c r="G17" i="171" s="1"/>
  <c r="G18" i="171" s="1"/>
  <c r="G15" i="171"/>
  <c r="F15" i="171"/>
  <c r="F16" i="171" s="1"/>
  <c r="F17" i="171" s="1"/>
  <c r="F18" i="171" s="1"/>
  <c r="F19" i="171" s="1"/>
  <c r="F20" i="171" s="1"/>
  <c r="F21" i="171" s="1"/>
  <c r="G14" i="171"/>
  <c r="F14" i="171"/>
  <c r="E14" i="171"/>
  <c r="E15" i="171" s="1"/>
  <c r="E16" i="171" s="1"/>
  <c r="E17" i="171" s="1"/>
  <c r="E18" i="171" s="1"/>
  <c r="E19" i="171" s="1"/>
  <c r="E20" i="171" s="1"/>
  <c r="E21" i="171" s="1"/>
  <c r="D14" i="171"/>
  <c r="D15" i="171" s="1"/>
  <c r="G31" i="170"/>
  <c r="G30" i="170"/>
  <c r="F30" i="170"/>
  <c r="F31" i="170" s="1"/>
  <c r="G27" i="170"/>
  <c r="G28" i="170" s="1"/>
  <c r="G29" i="170" s="1"/>
  <c r="G24" i="170"/>
  <c r="G25" i="170" s="1"/>
  <c r="G26" i="170" s="1"/>
  <c r="G23" i="170"/>
  <c r="F23" i="170"/>
  <c r="F24" i="170" s="1"/>
  <c r="F25" i="170" s="1"/>
  <c r="F26" i="170" s="1"/>
  <c r="F27" i="170" s="1"/>
  <c r="F28" i="170" s="1"/>
  <c r="F29" i="170" s="1"/>
  <c r="G22" i="170"/>
  <c r="F22" i="170"/>
  <c r="E22" i="170"/>
  <c r="E23" i="170" s="1"/>
  <c r="E24" i="170" s="1"/>
  <c r="E25" i="170" s="1"/>
  <c r="E26" i="170" s="1"/>
  <c r="E27" i="170" s="1"/>
  <c r="E28" i="170" s="1"/>
  <c r="E29" i="170" s="1"/>
  <c r="E30" i="170" s="1"/>
  <c r="E31" i="170" s="1"/>
  <c r="G19" i="170"/>
  <c r="G20" i="170" s="1"/>
  <c r="G21" i="170" s="1"/>
  <c r="G16" i="170"/>
  <c r="G17" i="170" s="1"/>
  <c r="G18" i="170" s="1"/>
  <c r="G15" i="170"/>
  <c r="F15" i="170"/>
  <c r="F16" i="170" s="1"/>
  <c r="F17" i="170" s="1"/>
  <c r="F18" i="170" s="1"/>
  <c r="F19" i="170" s="1"/>
  <c r="F20" i="170" s="1"/>
  <c r="F21" i="170" s="1"/>
  <c r="G14" i="170"/>
  <c r="F14" i="170"/>
  <c r="E14" i="170"/>
  <c r="E15" i="170" s="1"/>
  <c r="E16" i="170" s="1"/>
  <c r="E17" i="170" s="1"/>
  <c r="E18" i="170" s="1"/>
  <c r="E19" i="170" s="1"/>
  <c r="E20" i="170" s="1"/>
  <c r="E21" i="170" s="1"/>
  <c r="D14" i="170"/>
  <c r="D15" i="170" s="1"/>
  <c r="G31" i="169"/>
  <c r="G30" i="169"/>
  <c r="F30" i="169"/>
  <c r="F31" i="169" s="1"/>
  <c r="G27" i="169"/>
  <c r="G28" i="169" s="1"/>
  <c r="G29" i="169" s="1"/>
  <c r="G24" i="169"/>
  <c r="G25" i="169" s="1"/>
  <c r="G26" i="169" s="1"/>
  <c r="G23" i="169"/>
  <c r="F23" i="169"/>
  <c r="F24" i="169" s="1"/>
  <c r="F25" i="169" s="1"/>
  <c r="F26" i="169" s="1"/>
  <c r="F27" i="169" s="1"/>
  <c r="F28" i="169" s="1"/>
  <c r="F29" i="169" s="1"/>
  <c r="G22" i="169"/>
  <c r="F22" i="169"/>
  <c r="E22" i="169"/>
  <c r="E23" i="169" s="1"/>
  <c r="E24" i="169" s="1"/>
  <c r="E25" i="169" s="1"/>
  <c r="E26" i="169" s="1"/>
  <c r="E27" i="169" s="1"/>
  <c r="E28" i="169" s="1"/>
  <c r="E29" i="169" s="1"/>
  <c r="E30" i="169" s="1"/>
  <c r="E31" i="169" s="1"/>
  <c r="G19" i="169"/>
  <c r="G20" i="169" s="1"/>
  <c r="G21" i="169" s="1"/>
  <c r="G16" i="169"/>
  <c r="G17" i="169" s="1"/>
  <c r="G18" i="169" s="1"/>
  <c r="G15" i="169"/>
  <c r="F15" i="169"/>
  <c r="F16" i="169" s="1"/>
  <c r="F17" i="169" s="1"/>
  <c r="F18" i="169" s="1"/>
  <c r="F19" i="169" s="1"/>
  <c r="F20" i="169" s="1"/>
  <c r="F21" i="169" s="1"/>
  <c r="G14" i="169"/>
  <c r="F14" i="169"/>
  <c r="E14" i="169"/>
  <c r="E15" i="169" s="1"/>
  <c r="E16" i="169" s="1"/>
  <c r="E17" i="169" s="1"/>
  <c r="E18" i="169" s="1"/>
  <c r="E19" i="169" s="1"/>
  <c r="E20" i="169" s="1"/>
  <c r="E21" i="169" s="1"/>
  <c r="D14" i="169"/>
  <c r="D15" i="169" s="1"/>
  <c r="G31" i="168"/>
  <c r="G30" i="168"/>
  <c r="F30" i="168"/>
  <c r="F31" i="168" s="1"/>
  <c r="G27" i="168"/>
  <c r="G28" i="168" s="1"/>
  <c r="G29" i="168" s="1"/>
  <c r="G24" i="168"/>
  <c r="G25" i="168" s="1"/>
  <c r="G26" i="168" s="1"/>
  <c r="G23" i="168"/>
  <c r="F23" i="168"/>
  <c r="F24" i="168" s="1"/>
  <c r="F25" i="168" s="1"/>
  <c r="F26" i="168" s="1"/>
  <c r="F27" i="168" s="1"/>
  <c r="F28" i="168" s="1"/>
  <c r="F29" i="168" s="1"/>
  <c r="G22" i="168"/>
  <c r="F22" i="168"/>
  <c r="E22" i="168"/>
  <c r="E23" i="168" s="1"/>
  <c r="E24" i="168" s="1"/>
  <c r="E25" i="168" s="1"/>
  <c r="E26" i="168" s="1"/>
  <c r="E27" i="168" s="1"/>
  <c r="E28" i="168" s="1"/>
  <c r="E29" i="168" s="1"/>
  <c r="E30" i="168" s="1"/>
  <c r="E31" i="168" s="1"/>
  <c r="G19" i="168"/>
  <c r="G20" i="168" s="1"/>
  <c r="G21" i="168" s="1"/>
  <c r="G16" i="168"/>
  <c r="G17" i="168" s="1"/>
  <c r="G18" i="168" s="1"/>
  <c r="G15" i="168"/>
  <c r="F15" i="168"/>
  <c r="F16" i="168" s="1"/>
  <c r="F17" i="168" s="1"/>
  <c r="F18" i="168" s="1"/>
  <c r="F19" i="168" s="1"/>
  <c r="F20" i="168" s="1"/>
  <c r="F21" i="168" s="1"/>
  <c r="G14" i="168"/>
  <c r="F14" i="168"/>
  <c r="E14" i="168"/>
  <c r="E15" i="168" s="1"/>
  <c r="E16" i="168" s="1"/>
  <c r="E17" i="168" s="1"/>
  <c r="E18" i="168" s="1"/>
  <c r="E19" i="168" s="1"/>
  <c r="E20" i="168" s="1"/>
  <c r="E21" i="168" s="1"/>
  <c r="D14" i="168"/>
  <c r="D15" i="168" s="1"/>
  <c r="G31" i="167"/>
  <c r="G30" i="167"/>
  <c r="F30" i="167"/>
  <c r="F31" i="167" s="1"/>
  <c r="G27" i="167"/>
  <c r="G28" i="167" s="1"/>
  <c r="G29" i="167" s="1"/>
  <c r="G24" i="167"/>
  <c r="G25" i="167" s="1"/>
  <c r="G26" i="167" s="1"/>
  <c r="G23" i="167"/>
  <c r="F23" i="167"/>
  <c r="F24" i="167" s="1"/>
  <c r="F25" i="167" s="1"/>
  <c r="F26" i="167" s="1"/>
  <c r="F27" i="167" s="1"/>
  <c r="F28" i="167" s="1"/>
  <c r="F29" i="167" s="1"/>
  <c r="G22" i="167"/>
  <c r="F22" i="167"/>
  <c r="E22" i="167"/>
  <c r="E23" i="167" s="1"/>
  <c r="E24" i="167" s="1"/>
  <c r="E25" i="167" s="1"/>
  <c r="E26" i="167" s="1"/>
  <c r="E27" i="167" s="1"/>
  <c r="E28" i="167" s="1"/>
  <c r="E29" i="167" s="1"/>
  <c r="E30" i="167" s="1"/>
  <c r="E31" i="167" s="1"/>
  <c r="G19" i="167"/>
  <c r="G20" i="167" s="1"/>
  <c r="G21" i="167" s="1"/>
  <c r="G16" i="167"/>
  <c r="G17" i="167" s="1"/>
  <c r="G18" i="167" s="1"/>
  <c r="G15" i="167"/>
  <c r="F15" i="167"/>
  <c r="F16" i="167" s="1"/>
  <c r="F17" i="167" s="1"/>
  <c r="F18" i="167" s="1"/>
  <c r="F19" i="167" s="1"/>
  <c r="F20" i="167" s="1"/>
  <c r="F21" i="167" s="1"/>
  <c r="G14" i="167"/>
  <c r="F14" i="167"/>
  <c r="E14" i="167"/>
  <c r="E15" i="167" s="1"/>
  <c r="E16" i="167" s="1"/>
  <c r="E17" i="167" s="1"/>
  <c r="E18" i="167" s="1"/>
  <c r="E19" i="167" s="1"/>
  <c r="E20" i="167" s="1"/>
  <c r="E21" i="167" s="1"/>
  <c r="D14" i="167"/>
  <c r="D15" i="167" s="1"/>
  <c r="G31" i="166"/>
  <c r="G30" i="166"/>
  <c r="F30" i="166"/>
  <c r="F31" i="166" s="1"/>
  <c r="G27" i="166"/>
  <c r="G28" i="166" s="1"/>
  <c r="G29" i="166" s="1"/>
  <c r="G24" i="166"/>
  <c r="G25" i="166" s="1"/>
  <c r="G26" i="166" s="1"/>
  <c r="G23" i="166"/>
  <c r="F23" i="166"/>
  <c r="F24" i="166" s="1"/>
  <c r="F25" i="166" s="1"/>
  <c r="F26" i="166" s="1"/>
  <c r="F27" i="166" s="1"/>
  <c r="F28" i="166" s="1"/>
  <c r="F29" i="166" s="1"/>
  <c r="G22" i="166"/>
  <c r="F22" i="166"/>
  <c r="E22" i="166"/>
  <c r="E23" i="166" s="1"/>
  <c r="E24" i="166" s="1"/>
  <c r="E25" i="166" s="1"/>
  <c r="E26" i="166" s="1"/>
  <c r="E27" i="166" s="1"/>
  <c r="E28" i="166" s="1"/>
  <c r="E29" i="166" s="1"/>
  <c r="E30" i="166" s="1"/>
  <c r="E31" i="166" s="1"/>
  <c r="G19" i="166"/>
  <c r="G20" i="166" s="1"/>
  <c r="G21" i="166" s="1"/>
  <c r="G16" i="166"/>
  <c r="G17" i="166" s="1"/>
  <c r="G18" i="166" s="1"/>
  <c r="G15" i="166"/>
  <c r="F15" i="166"/>
  <c r="F16" i="166" s="1"/>
  <c r="F17" i="166" s="1"/>
  <c r="F18" i="166" s="1"/>
  <c r="F19" i="166" s="1"/>
  <c r="F20" i="166" s="1"/>
  <c r="F21" i="166" s="1"/>
  <c r="G14" i="166"/>
  <c r="F14" i="166"/>
  <c r="E14" i="166"/>
  <c r="E15" i="166" s="1"/>
  <c r="E16" i="166" s="1"/>
  <c r="E17" i="166" s="1"/>
  <c r="E18" i="166" s="1"/>
  <c r="E19" i="166" s="1"/>
  <c r="E20" i="166" s="1"/>
  <c r="E21" i="166" s="1"/>
  <c r="D14" i="166"/>
  <c r="D15" i="166" s="1"/>
  <c r="G31" i="165"/>
  <c r="G30" i="165"/>
  <c r="F30" i="165"/>
  <c r="F31" i="165" s="1"/>
  <c r="G27" i="165"/>
  <c r="G28" i="165" s="1"/>
  <c r="G29" i="165" s="1"/>
  <c r="G24" i="165"/>
  <c r="G25" i="165" s="1"/>
  <c r="G26" i="165" s="1"/>
  <c r="G23" i="165"/>
  <c r="F23" i="165"/>
  <c r="F24" i="165" s="1"/>
  <c r="F25" i="165" s="1"/>
  <c r="F26" i="165" s="1"/>
  <c r="F27" i="165" s="1"/>
  <c r="F28" i="165" s="1"/>
  <c r="F29" i="165" s="1"/>
  <c r="G22" i="165"/>
  <c r="F22" i="165"/>
  <c r="E22" i="165"/>
  <c r="E23" i="165" s="1"/>
  <c r="E24" i="165" s="1"/>
  <c r="E25" i="165" s="1"/>
  <c r="E26" i="165" s="1"/>
  <c r="E27" i="165" s="1"/>
  <c r="E28" i="165" s="1"/>
  <c r="E29" i="165" s="1"/>
  <c r="E30" i="165" s="1"/>
  <c r="E31" i="165" s="1"/>
  <c r="G19" i="165"/>
  <c r="G20" i="165" s="1"/>
  <c r="G21" i="165" s="1"/>
  <c r="G16" i="165"/>
  <c r="G17" i="165" s="1"/>
  <c r="G18" i="165" s="1"/>
  <c r="G15" i="165"/>
  <c r="F15" i="165"/>
  <c r="F16" i="165" s="1"/>
  <c r="F17" i="165" s="1"/>
  <c r="F18" i="165" s="1"/>
  <c r="F19" i="165" s="1"/>
  <c r="F20" i="165" s="1"/>
  <c r="F21" i="165" s="1"/>
  <c r="G14" i="165"/>
  <c r="F14" i="165"/>
  <c r="E14" i="165"/>
  <c r="E15" i="165" s="1"/>
  <c r="E16" i="165" s="1"/>
  <c r="E17" i="165" s="1"/>
  <c r="E18" i="165" s="1"/>
  <c r="E19" i="165" s="1"/>
  <c r="E20" i="165" s="1"/>
  <c r="E21" i="165" s="1"/>
  <c r="D14" i="165"/>
  <c r="D15" i="165" s="1"/>
  <c r="G31" i="164"/>
  <c r="G30" i="164"/>
  <c r="F30" i="164"/>
  <c r="F31" i="164" s="1"/>
  <c r="G27" i="164"/>
  <c r="G28" i="164" s="1"/>
  <c r="G29" i="164" s="1"/>
  <c r="G24" i="164"/>
  <c r="G25" i="164" s="1"/>
  <c r="G26" i="164" s="1"/>
  <c r="G23" i="164"/>
  <c r="F23" i="164"/>
  <c r="F24" i="164" s="1"/>
  <c r="F25" i="164" s="1"/>
  <c r="F26" i="164" s="1"/>
  <c r="F27" i="164" s="1"/>
  <c r="F28" i="164" s="1"/>
  <c r="F29" i="164" s="1"/>
  <c r="G22" i="164"/>
  <c r="F22" i="164"/>
  <c r="E22" i="164"/>
  <c r="E23" i="164" s="1"/>
  <c r="E24" i="164" s="1"/>
  <c r="E25" i="164" s="1"/>
  <c r="E26" i="164" s="1"/>
  <c r="E27" i="164" s="1"/>
  <c r="E28" i="164" s="1"/>
  <c r="E29" i="164" s="1"/>
  <c r="E30" i="164" s="1"/>
  <c r="E31" i="164" s="1"/>
  <c r="G19" i="164"/>
  <c r="G20" i="164" s="1"/>
  <c r="G21" i="164" s="1"/>
  <c r="G16" i="164"/>
  <c r="G17" i="164" s="1"/>
  <c r="G18" i="164" s="1"/>
  <c r="G15" i="164"/>
  <c r="F15" i="164"/>
  <c r="F16" i="164" s="1"/>
  <c r="F17" i="164" s="1"/>
  <c r="F18" i="164" s="1"/>
  <c r="F19" i="164" s="1"/>
  <c r="F20" i="164" s="1"/>
  <c r="F21" i="164" s="1"/>
  <c r="G14" i="164"/>
  <c r="F14" i="164"/>
  <c r="E14" i="164"/>
  <c r="E15" i="164" s="1"/>
  <c r="E16" i="164" s="1"/>
  <c r="E17" i="164" s="1"/>
  <c r="E18" i="164" s="1"/>
  <c r="E19" i="164" s="1"/>
  <c r="E20" i="164" s="1"/>
  <c r="E21" i="164" s="1"/>
  <c r="D14" i="164"/>
  <c r="D15" i="164" s="1"/>
  <c r="G31" i="163"/>
  <c r="G30" i="163"/>
  <c r="F30" i="163"/>
  <c r="F31" i="163" s="1"/>
  <c r="G27" i="163"/>
  <c r="G28" i="163" s="1"/>
  <c r="G29" i="163" s="1"/>
  <c r="G24" i="163"/>
  <c r="G25" i="163" s="1"/>
  <c r="G26" i="163" s="1"/>
  <c r="G23" i="163"/>
  <c r="F23" i="163"/>
  <c r="F24" i="163" s="1"/>
  <c r="F25" i="163" s="1"/>
  <c r="F26" i="163" s="1"/>
  <c r="F27" i="163" s="1"/>
  <c r="F28" i="163" s="1"/>
  <c r="F29" i="163" s="1"/>
  <c r="G22" i="163"/>
  <c r="F22" i="163"/>
  <c r="E22" i="163"/>
  <c r="E23" i="163" s="1"/>
  <c r="E24" i="163" s="1"/>
  <c r="E25" i="163" s="1"/>
  <c r="E26" i="163" s="1"/>
  <c r="E27" i="163" s="1"/>
  <c r="E28" i="163" s="1"/>
  <c r="E29" i="163" s="1"/>
  <c r="E30" i="163" s="1"/>
  <c r="E31" i="163" s="1"/>
  <c r="G19" i="163"/>
  <c r="G20" i="163" s="1"/>
  <c r="G21" i="163" s="1"/>
  <c r="G16" i="163"/>
  <c r="G17" i="163" s="1"/>
  <c r="G18" i="163" s="1"/>
  <c r="G15" i="163"/>
  <c r="F15" i="163"/>
  <c r="F16" i="163" s="1"/>
  <c r="F17" i="163" s="1"/>
  <c r="F18" i="163" s="1"/>
  <c r="F19" i="163" s="1"/>
  <c r="F20" i="163" s="1"/>
  <c r="F21" i="163" s="1"/>
  <c r="G14" i="163"/>
  <c r="F14" i="163"/>
  <c r="E14" i="163"/>
  <c r="E15" i="163" s="1"/>
  <c r="E16" i="163" s="1"/>
  <c r="E17" i="163" s="1"/>
  <c r="E18" i="163" s="1"/>
  <c r="E19" i="163" s="1"/>
  <c r="E20" i="163" s="1"/>
  <c r="E21" i="163" s="1"/>
  <c r="D14" i="163"/>
  <c r="D15" i="163" s="1"/>
  <c r="G31" i="162"/>
  <c r="G30" i="162"/>
  <c r="F30" i="162"/>
  <c r="F31" i="162" s="1"/>
  <c r="G27" i="162"/>
  <c r="G28" i="162" s="1"/>
  <c r="G29" i="162" s="1"/>
  <c r="G24" i="162"/>
  <c r="G25" i="162" s="1"/>
  <c r="G26" i="162" s="1"/>
  <c r="G23" i="162"/>
  <c r="F23" i="162"/>
  <c r="F24" i="162" s="1"/>
  <c r="F25" i="162" s="1"/>
  <c r="F26" i="162" s="1"/>
  <c r="F27" i="162" s="1"/>
  <c r="F28" i="162" s="1"/>
  <c r="F29" i="162" s="1"/>
  <c r="G22" i="162"/>
  <c r="F22" i="162"/>
  <c r="E22" i="162"/>
  <c r="E23" i="162" s="1"/>
  <c r="E24" i="162" s="1"/>
  <c r="E25" i="162" s="1"/>
  <c r="E26" i="162" s="1"/>
  <c r="E27" i="162" s="1"/>
  <c r="E28" i="162" s="1"/>
  <c r="E29" i="162" s="1"/>
  <c r="E30" i="162" s="1"/>
  <c r="E31" i="162" s="1"/>
  <c r="G19" i="162"/>
  <c r="G20" i="162" s="1"/>
  <c r="G21" i="162" s="1"/>
  <c r="G16" i="162"/>
  <c r="G17" i="162" s="1"/>
  <c r="G18" i="162" s="1"/>
  <c r="G15" i="162"/>
  <c r="F15" i="162"/>
  <c r="F16" i="162" s="1"/>
  <c r="F17" i="162" s="1"/>
  <c r="F18" i="162" s="1"/>
  <c r="F19" i="162" s="1"/>
  <c r="F20" i="162" s="1"/>
  <c r="F21" i="162" s="1"/>
  <c r="G14" i="162"/>
  <c r="F14" i="162"/>
  <c r="E14" i="162"/>
  <c r="E15" i="162" s="1"/>
  <c r="E16" i="162" s="1"/>
  <c r="E17" i="162" s="1"/>
  <c r="E18" i="162" s="1"/>
  <c r="E19" i="162" s="1"/>
  <c r="E20" i="162" s="1"/>
  <c r="E21" i="162" s="1"/>
  <c r="D14" i="162"/>
  <c r="D15" i="162" s="1"/>
  <c r="G31" i="161"/>
  <c r="G30" i="161"/>
  <c r="F30" i="161"/>
  <c r="F31" i="161" s="1"/>
  <c r="G27" i="161"/>
  <c r="G28" i="161" s="1"/>
  <c r="G29" i="161" s="1"/>
  <c r="G24" i="161"/>
  <c r="G25" i="161" s="1"/>
  <c r="G26" i="161" s="1"/>
  <c r="G23" i="161"/>
  <c r="F23" i="161"/>
  <c r="F24" i="161" s="1"/>
  <c r="F25" i="161" s="1"/>
  <c r="F26" i="161" s="1"/>
  <c r="F27" i="161" s="1"/>
  <c r="F28" i="161" s="1"/>
  <c r="F29" i="161" s="1"/>
  <c r="G22" i="161"/>
  <c r="F22" i="161"/>
  <c r="E22" i="161"/>
  <c r="E23" i="161" s="1"/>
  <c r="E24" i="161" s="1"/>
  <c r="E25" i="161" s="1"/>
  <c r="E26" i="161" s="1"/>
  <c r="E27" i="161" s="1"/>
  <c r="E28" i="161" s="1"/>
  <c r="E29" i="161" s="1"/>
  <c r="E30" i="161" s="1"/>
  <c r="E31" i="161" s="1"/>
  <c r="G19" i="161"/>
  <c r="G20" i="161" s="1"/>
  <c r="G21" i="161" s="1"/>
  <c r="G16" i="161"/>
  <c r="G17" i="161" s="1"/>
  <c r="G18" i="161" s="1"/>
  <c r="G15" i="161"/>
  <c r="F15" i="161"/>
  <c r="F16" i="161" s="1"/>
  <c r="F17" i="161" s="1"/>
  <c r="F18" i="161" s="1"/>
  <c r="F19" i="161" s="1"/>
  <c r="F20" i="161" s="1"/>
  <c r="F21" i="161" s="1"/>
  <c r="G14" i="161"/>
  <c r="F14" i="161"/>
  <c r="E14" i="161"/>
  <c r="E15" i="161" s="1"/>
  <c r="E16" i="161" s="1"/>
  <c r="E17" i="161" s="1"/>
  <c r="E18" i="161" s="1"/>
  <c r="E19" i="161" s="1"/>
  <c r="E20" i="161" s="1"/>
  <c r="E21" i="161" s="1"/>
  <c r="D14" i="161"/>
  <c r="D15" i="161" s="1"/>
  <c r="G31" i="160"/>
  <c r="G30" i="160"/>
  <c r="F30" i="160"/>
  <c r="F31" i="160" s="1"/>
  <c r="G27" i="160"/>
  <c r="G28" i="160" s="1"/>
  <c r="G29" i="160" s="1"/>
  <c r="G24" i="160"/>
  <c r="G25" i="160" s="1"/>
  <c r="G26" i="160" s="1"/>
  <c r="G23" i="160"/>
  <c r="F23" i="160"/>
  <c r="F24" i="160" s="1"/>
  <c r="F25" i="160" s="1"/>
  <c r="F26" i="160" s="1"/>
  <c r="F27" i="160" s="1"/>
  <c r="F28" i="160" s="1"/>
  <c r="F29" i="160" s="1"/>
  <c r="G22" i="160"/>
  <c r="F22" i="160"/>
  <c r="E22" i="160"/>
  <c r="E23" i="160" s="1"/>
  <c r="E24" i="160" s="1"/>
  <c r="E25" i="160" s="1"/>
  <c r="E26" i="160" s="1"/>
  <c r="E27" i="160" s="1"/>
  <c r="E28" i="160" s="1"/>
  <c r="E29" i="160" s="1"/>
  <c r="E30" i="160" s="1"/>
  <c r="E31" i="160" s="1"/>
  <c r="G19" i="160"/>
  <c r="G20" i="160" s="1"/>
  <c r="G21" i="160" s="1"/>
  <c r="G16" i="160"/>
  <c r="G17" i="160" s="1"/>
  <c r="G18" i="160" s="1"/>
  <c r="G15" i="160"/>
  <c r="F15" i="160"/>
  <c r="F16" i="160" s="1"/>
  <c r="F17" i="160" s="1"/>
  <c r="F18" i="160" s="1"/>
  <c r="F19" i="160" s="1"/>
  <c r="F20" i="160" s="1"/>
  <c r="F21" i="160" s="1"/>
  <c r="G14" i="160"/>
  <c r="F14" i="160"/>
  <c r="E14" i="160"/>
  <c r="E15" i="160" s="1"/>
  <c r="E16" i="160" s="1"/>
  <c r="E17" i="160" s="1"/>
  <c r="E18" i="160" s="1"/>
  <c r="E19" i="160" s="1"/>
  <c r="E20" i="160" s="1"/>
  <c r="E21" i="160" s="1"/>
  <c r="D14" i="160"/>
  <c r="D15" i="160" s="1"/>
  <c r="G31" i="119"/>
  <c r="G30" i="119"/>
  <c r="F30" i="119"/>
  <c r="F31" i="119" s="1"/>
  <c r="G27" i="119"/>
  <c r="G28" i="119" s="1"/>
  <c r="G29" i="119" s="1"/>
  <c r="G24" i="119"/>
  <c r="G25" i="119" s="1"/>
  <c r="G26" i="119" s="1"/>
  <c r="G23" i="119"/>
  <c r="F23" i="119"/>
  <c r="F24" i="119" s="1"/>
  <c r="F25" i="119" s="1"/>
  <c r="F26" i="119" s="1"/>
  <c r="F27" i="119" s="1"/>
  <c r="F28" i="119" s="1"/>
  <c r="F29" i="119" s="1"/>
  <c r="G22" i="119"/>
  <c r="F22" i="119"/>
  <c r="E22" i="119"/>
  <c r="E23" i="119" s="1"/>
  <c r="E24" i="119" s="1"/>
  <c r="E25" i="119" s="1"/>
  <c r="E26" i="119" s="1"/>
  <c r="E27" i="119" s="1"/>
  <c r="E28" i="119" s="1"/>
  <c r="E29" i="119" s="1"/>
  <c r="E30" i="119" s="1"/>
  <c r="E31" i="119" s="1"/>
  <c r="G19" i="119"/>
  <c r="G20" i="119" s="1"/>
  <c r="G21" i="119" s="1"/>
  <c r="G16" i="119"/>
  <c r="G17" i="119" s="1"/>
  <c r="G18" i="119" s="1"/>
  <c r="G15" i="119"/>
  <c r="F15" i="119"/>
  <c r="F16" i="119" s="1"/>
  <c r="F17" i="119" s="1"/>
  <c r="F18" i="119" s="1"/>
  <c r="F19" i="119" s="1"/>
  <c r="F20" i="119" s="1"/>
  <c r="F21" i="119" s="1"/>
  <c r="G14" i="119"/>
  <c r="F14" i="119"/>
  <c r="E14" i="119"/>
  <c r="E15" i="119" s="1"/>
  <c r="E16" i="119" s="1"/>
  <c r="E17" i="119" s="1"/>
  <c r="E18" i="119" s="1"/>
  <c r="E19" i="119" s="1"/>
  <c r="E20" i="119" s="1"/>
  <c r="E21" i="119" s="1"/>
  <c r="D14" i="119"/>
  <c r="D15" i="119" s="1"/>
  <c r="G31" i="118"/>
  <c r="G30" i="118"/>
  <c r="F30" i="118"/>
  <c r="F31" i="118" s="1"/>
  <c r="G27" i="118"/>
  <c r="G28" i="118" s="1"/>
  <c r="G29" i="118" s="1"/>
  <c r="G24" i="118"/>
  <c r="G25" i="118" s="1"/>
  <c r="G26" i="118" s="1"/>
  <c r="G23" i="118"/>
  <c r="F23" i="118"/>
  <c r="F24" i="118" s="1"/>
  <c r="F25" i="118" s="1"/>
  <c r="F26" i="118" s="1"/>
  <c r="F27" i="118" s="1"/>
  <c r="F28" i="118" s="1"/>
  <c r="F29" i="118" s="1"/>
  <c r="G22" i="118"/>
  <c r="F22" i="118"/>
  <c r="E22" i="118"/>
  <c r="E23" i="118" s="1"/>
  <c r="E24" i="118" s="1"/>
  <c r="E25" i="118" s="1"/>
  <c r="E26" i="118" s="1"/>
  <c r="E27" i="118" s="1"/>
  <c r="E28" i="118" s="1"/>
  <c r="E29" i="118" s="1"/>
  <c r="E30" i="118" s="1"/>
  <c r="E31" i="118" s="1"/>
  <c r="G19" i="118"/>
  <c r="G20" i="118" s="1"/>
  <c r="G21" i="118" s="1"/>
  <c r="G16" i="118"/>
  <c r="G17" i="118" s="1"/>
  <c r="G18" i="118" s="1"/>
  <c r="G15" i="118"/>
  <c r="F15" i="118"/>
  <c r="F16" i="118" s="1"/>
  <c r="F17" i="118" s="1"/>
  <c r="F18" i="118" s="1"/>
  <c r="F19" i="118" s="1"/>
  <c r="F20" i="118" s="1"/>
  <c r="F21" i="118" s="1"/>
  <c r="G14" i="118"/>
  <c r="F14" i="118"/>
  <c r="E14" i="118"/>
  <c r="E15" i="118" s="1"/>
  <c r="E16" i="118" s="1"/>
  <c r="E17" i="118" s="1"/>
  <c r="E18" i="118" s="1"/>
  <c r="E19" i="118" s="1"/>
  <c r="E20" i="118" s="1"/>
  <c r="E21" i="118" s="1"/>
  <c r="D14" i="118"/>
  <c r="D15" i="118" s="1"/>
  <c r="G31" i="117"/>
  <c r="G30" i="117"/>
  <c r="F30" i="117"/>
  <c r="F31" i="117" s="1"/>
  <c r="G27" i="117"/>
  <c r="G28" i="117" s="1"/>
  <c r="G29" i="117" s="1"/>
  <c r="G24" i="117"/>
  <c r="G25" i="117" s="1"/>
  <c r="G26" i="117" s="1"/>
  <c r="G23" i="117"/>
  <c r="F23" i="117"/>
  <c r="F24" i="117" s="1"/>
  <c r="F25" i="117" s="1"/>
  <c r="F26" i="117" s="1"/>
  <c r="F27" i="117" s="1"/>
  <c r="F28" i="117" s="1"/>
  <c r="F29" i="117" s="1"/>
  <c r="G22" i="117"/>
  <c r="F22" i="117"/>
  <c r="E22" i="117"/>
  <c r="E23" i="117" s="1"/>
  <c r="E24" i="117" s="1"/>
  <c r="E25" i="117" s="1"/>
  <c r="E26" i="117" s="1"/>
  <c r="E27" i="117" s="1"/>
  <c r="E28" i="117" s="1"/>
  <c r="E29" i="117" s="1"/>
  <c r="E30" i="117" s="1"/>
  <c r="E31" i="117" s="1"/>
  <c r="G19" i="117"/>
  <c r="G20" i="117" s="1"/>
  <c r="G21" i="117" s="1"/>
  <c r="G16" i="117"/>
  <c r="G17" i="117" s="1"/>
  <c r="G18" i="117" s="1"/>
  <c r="G15" i="117"/>
  <c r="F15" i="117"/>
  <c r="F16" i="117" s="1"/>
  <c r="F17" i="117" s="1"/>
  <c r="F18" i="117" s="1"/>
  <c r="F19" i="117" s="1"/>
  <c r="F20" i="117" s="1"/>
  <c r="F21" i="117" s="1"/>
  <c r="G14" i="117"/>
  <c r="F14" i="117"/>
  <c r="E14" i="117"/>
  <c r="E15" i="117" s="1"/>
  <c r="E16" i="117" s="1"/>
  <c r="E17" i="117" s="1"/>
  <c r="E18" i="117" s="1"/>
  <c r="E19" i="117" s="1"/>
  <c r="E20" i="117" s="1"/>
  <c r="E21" i="117" s="1"/>
  <c r="D14" i="117"/>
  <c r="D15" i="117" s="1"/>
  <c r="G31" i="116"/>
  <c r="G30" i="116"/>
  <c r="F30" i="116"/>
  <c r="F31" i="116" s="1"/>
  <c r="G27" i="116"/>
  <c r="G28" i="116" s="1"/>
  <c r="G29" i="116" s="1"/>
  <c r="G24" i="116"/>
  <c r="G25" i="116" s="1"/>
  <c r="G26" i="116" s="1"/>
  <c r="G23" i="116"/>
  <c r="F23" i="116"/>
  <c r="F24" i="116" s="1"/>
  <c r="F25" i="116" s="1"/>
  <c r="F26" i="116" s="1"/>
  <c r="F27" i="116" s="1"/>
  <c r="F28" i="116" s="1"/>
  <c r="F29" i="116" s="1"/>
  <c r="G22" i="116"/>
  <c r="F22" i="116"/>
  <c r="E22" i="116"/>
  <c r="E23" i="116" s="1"/>
  <c r="E24" i="116" s="1"/>
  <c r="E25" i="116" s="1"/>
  <c r="E26" i="116" s="1"/>
  <c r="E27" i="116" s="1"/>
  <c r="E28" i="116" s="1"/>
  <c r="E29" i="116" s="1"/>
  <c r="E30" i="116" s="1"/>
  <c r="E31" i="116" s="1"/>
  <c r="G19" i="116"/>
  <c r="G20" i="116" s="1"/>
  <c r="G21" i="116" s="1"/>
  <c r="G16" i="116"/>
  <c r="G17" i="116" s="1"/>
  <c r="G18" i="116" s="1"/>
  <c r="G15" i="116"/>
  <c r="F15" i="116"/>
  <c r="F16" i="116" s="1"/>
  <c r="F17" i="116" s="1"/>
  <c r="F18" i="116" s="1"/>
  <c r="F19" i="116" s="1"/>
  <c r="F20" i="116" s="1"/>
  <c r="F21" i="116" s="1"/>
  <c r="G14" i="116"/>
  <c r="F14" i="116"/>
  <c r="E14" i="116"/>
  <c r="E15" i="116" s="1"/>
  <c r="E16" i="116" s="1"/>
  <c r="E17" i="116" s="1"/>
  <c r="E18" i="116" s="1"/>
  <c r="E19" i="116" s="1"/>
  <c r="E20" i="116" s="1"/>
  <c r="E21" i="116" s="1"/>
  <c r="D14" i="116"/>
  <c r="D15" i="116" s="1"/>
  <c r="G31" i="115"/>
  <c r="G30" i="115"/>
  <c r="F30" i="115"/>
  <c r="F31" i="115" s="1"/>
  <c r="G27" i="115"/>
  <c r="G28" i="115" s="1"/>
  <c r="G29" i="115" s="1"/>
  <c r="G24" i="115"/>
  <c r="G25" i="115" s="1"/>
  <c r="G26" i="115" s="1"/>
  <c r="G23" i="115"/>
  <c r="F23" i="115"/>
  <c r="F24" i="115" s="1"/>
  <c r="F25" i="115" s="1"/>
  <c r="F26" i="115" s="1"/>
  <c r="F27" i="115" s="1"/>
  <c r="F28" i="115" s="1"/>
  <c r="F29" i="115" s="1"/>
  <c r="G22" i="115"/>
  <c r="F22" i="115"/>
  <c r="E22" i="115"/>
  <c r="E23" i="115" s="1"/>
  <c r="E24" i="115" s="1"/>
  <c r="E25" i="115" s="1"/>
  <c r="E26" i="115" s="1"/>
  <c r="E27" i="115" s="1"/>
  <c r="E28" i="115" s="1"/>
  <c r="E29" i="115" s="1"/>
  <c r="E30" i="115" s="1"/>
  <c r="E31" i="115" s="1"/>
  <c r="G19" i="115"/>
  <c r="G20" i="115" s="1"/>
  <c r="G21" i="115" s="1"/>
  <c r="G16" i="115"/>
  <c r="G17" i="115" s="1"/>
  <c r="G18" i="115" s="1"/>
  <c r="G15" i="115"/>
  <c r="F15" i="115"/>
  <c r="F16" i="115" s="1"/>
  <c r="F17" i="115" s="1"/>
  <c r="F18" i="115" s="1"/>
  <c r="F19" i="115" s="1"/>
  <c r="F20" i="115" s="1"/>
  <c r="F21" i="115" s="1"/>
  <c r="G14" i="115"/>
  <c r="F14" i="115"/>
  <c r="E14" i="115"/>
  <c r="E15" i="115" s="1"/>
  <c r="E16" i="115" s="1"/>
  <c r="E17" i="115" s="1"/>
  <c r="E18" i="115" s="1"/>
  <c r="E19" i="115" s="1"/>
  <c r="E20" i="115" s="1"/>
  <c r="E21" i="115" s="1"/>
  <c r="D14" i="115"/>
  <c r="D15" i="115" s="1"/>
  <c r="G31" i="114"/>
  <c r="G30" i="114"/>
  <c r="F30" i="114"/>
  <c r="F31" i="114" s="1"/>
  <c r="G27" i="114"/>
  <c r="G28" i="114" s="1"/>
  <c r="G29" i="114" s="1"/>
  <c r="G24" i="114"/>
  <c r="G25" i="114" s="1"/>
  <c r="G26" i="114" s="1"/>
  <c r="G23" i="114"/>
  <c r="F23" i="114"/>
  <c r="F24" i="114" s="1"/>
  <c r="F25" i="114" s="1"/>
  <c r="F26" i="114" s="1"/>
  <c r="F27" i="114" s="1"/>
  <c r="F28" i="114" s="1"/>
  <c r="F29" i="114" s="1"/>
  <c r="G22" i="114"/>
  <c r="F22" i="114"/>
  <c r="E22" i="114"/>
  <c r="E23" i="114" s="1"/>
  <c r="E24" i="114" s="1"/>
  <c r="E25" i="114" s="1"/>
  <c r="E26" i="114" s="1"/>
  <c r="E27" i="114" s="1"/>
  <c r="E28" i="114" s="1"/>
  <c r="E29" i="114" s="1"/>
  <c r="E30" i="114" s="1"/>
  <c r="E31" i="114" s="1"/>
  <c r="G19" i="114"/>
  <c r="G20" i="114" s="1"/>
  <c r="G21" i="114" s="1"/>
  <c r="G16" i="114"/>
  <c r="G17" i="114" s="1"/>
  <c r="G18" i="114" s="1"/>
  <c r="G15" i="114"/>
  <c r="F15" i="114"/>
  <c r="F16" i="114" s="1"/>
  <c r="F17" i="114" s="1"/>
  <c r="F18" i="114" s="1"/>
  <c r="F19" i="114" s="1"/>
  <c r="F20" i="114" s="1"/>
  <c r="F21" i="114" s="1"/>
  <c r="G14" i="114"/>
  <c r="F14" i="114"/>
  <c r="E14" i="114"/>
  <c r="E15" i="114" s="1"/>
  <c r="E16" i="114" s="1"/>
  <c r="E17" i="114" s="1"/>
  <c r="E18" i="114" s="1"/>
  <c r="E19" i="114" s="1"/>
  <c r="E20" i="114" s="1"/>
  <c r="E21" i="114" s="1"/>
  <c r="D14" i="114"/>
  <c r="D15" i="114" s="1"/>
  <c r="G31" i="113"/>
  <c r="G30" i="113"/>
  <c r="F30" i="113"/>
  <c r="F31" i="113" s="1"/>
  <c r="G27" i="113"/>
  <c r="G28" i="113" s="1"/>
  <c r="G29" i="113" s="1"/>
  <c r="G24" i="113"/>
  <c r="G25" i="113" s="1"/>
  <c r="G26" i="113" s="1"/>
  <c r="G23" i="113"/>
  <c r="F23" i="113"/>
  <c r="F24" i="113" s="1"/>
  <c r="F25" i="113" s="1"/>
  <c r="F26" i="113" s="1"/>
  <c r="F27" i="113" s="1"/>
  <c r="F28" i="113" s="1"/>
  <c r="F29" i="113" s="1"/>
  <c r="G22" i="113"/>
  <c r="F22" i="113"/>
  <c r="E22" i="113"/>
  <c r="E23" i="113" s="1"/>
  <c r="E24" i="113" s="1"/>
  <c r="E25" i="113" s="1"/>
  <c r="E26" i="113" s="1"/>
  <c r="E27" i="113" s="1"/>
  <c r="E28" i="113" s="1"/>
  <c r="E29" i="113" s="1"/>
  <c r="E30" i="113" s="1"/>
  <c r="E31" i="113" s="1"/>
  <c r="G19" i="113"/>
  <c r="G20" i="113" s="1"/>
  <c r="G21" i="113" s="1"/>
  <c r="G16" i="113"/>
  <c r="G17" i="113" s="1"/>
  <c r="G18" i="113" s="1"/>
  <c r="G15" i="113"/>
  <c r="F15" i="113"/>
  <c r="F16" i="113" s="1"/>
  <c r="F17" i="113" s="1"/>
  <c r="F18" i="113" s="1"/>
  <c r="F19" i="113" s="1"/>
  <c r="F20" i="113" s="1"/>
  <c r="F21" i="113" s="1"/>
  <c r="G14" i="113"/>
  <c r="F14" i="113"/>
  <c r="E14" i="113"/>
  <c r="E15" i="113" s="1"/>
  <c r="E16" i="113" s="1"/>
  <c r="E17" i="113" s="1"/>
  <c r="E18" i="113" s="1"/>
  <c r="E19" i="113" s="1"/>
  <c r="E20" i="113" s="1"/>
  <c r="E21" i="113" s="1"/>
  <c r="D14" i="113"/>
  <c r="D15" i="113" s="1"/>
  <c r="G31" i="112"/>
  <c r="G30" i="112"/>
  <c r="F30" i="112"/>
  <c r="F31" i="112" s="1"/>
  <c r="G27" i="112"/>
  <c r="G28" i="112" s="1"/>
  <c r="G29" i="112" s="1"/>
  <c r="G24" i="112"/>
  <c r="G25" i="112" s="1"/>
  <c r="G26" i="112" s="1"/>
  <c r="G23" i="112"/>
  <c r="F23" i="112"/>
  <c r="F24" i="112" s="1"/>
  <c r="F25" i="112" s="1"/>
  <c r="F26" i="112" s="1"/>
  <c r="F27" i="112" s="1"/>
  <c r="F28" i="112" s="1"/>
  <c r="F29" i="112" s="1"/>
  <c r="G22" i="112"/>
  <c r="F22" i="112"/>
  <c r="E22" i="112"/>
  <c r="E23" i="112" s="1"/>
  <c r="E24" i="112" s="1"/>
  <c r="E25" i="112" s="1"/>
  <c r="E26" i="112" s="1"/>
  <c r="E27" i="112" s="1"/>
  <c r="E28" i="112" s="1"/>
  <c r="E29" i="112" s="1"/>
  <c r="E30" i="112" s="1"/>
  <c r="E31" i="112" s="1"/>
  <c r="G19" i="112"/>
  <c r="G20" i="112" s="1"/>
  <c r="G21" i="112" s="1"/>
  <c r="G16" i="112"/>
  <c r="G17" i="112" s="1"/>
  <c r="G18" i="112" s="1"/>
  <c r="G15" i="112"/>
  <c r="F15" i="112"/>
  <c r="F16" i="112" s="1"/>
  <c r="F17" i="112" s="1"/>
  <c r="F18" i="112" s="1"/>
  <c r="F19" i="112" s="1"/>
  <c r="F20" i="112" s="1"/>
  <c r="F21" i="112" s="1"/>
  <c r="G14" i="112"/>
  <c r="F14" i="112"/>
  <c r="E14" i="112"/>
  <c r="E15" i="112" s="1"/>
  <c r="E16" i="112" s="1"/>
  <c r="E17" i="112" s="1"/>
  <c r="E18" i="112" s="1"/>
  <c r="E19" i="112" s="1"/>
  <c r="E20" i="112" s="1"/>
  <c r="E21" i="112" s="1"/>
  <c r="D14" i="112"/>
  <c r="D15" i="112" s="1"/>
  <c r="G31" i="111"/>
  <c r="G30" i="111"/>
  <c r="F30" i="111"/>
  <c r="F31" i="111" s="1"/>
  <c r="G27" i="111"/>
  <c r="G28" i="111" s="1"/>
  <c r="G29" i="111" s="1"/>
  <c r="G24" i="111"/>
  <c r="G25" i="111" s="1"/>
  <c r="G26" i="111" s="1"/>
  <c r="G23" i="111"/>
  <c r="F23" i="111"/>
  <c r="F24" i="111" s="1"/>
  <c r="F25" i="111" s="1"/>
  <c r="F26" i="111" s="1"/>
  <c r="F27" i="111" s="1"/>
  <c r="F28" i="111" s="1"/>
  <c r="F29" i="111" s="1"/>
  <c r="G22" i="111"/>
  <c r="F22" i="111"/>
  <c r="E22" i="111"/>
  <c r="E23" i="111" s="1"/>
  <c r="E24" i="111" s="1"/>
  <c r="E25" i="111" s="1"/>
  <c r="E26" i="111" s="1"/>
  <c r="E27" i="111" s="1"/>
  <c r="E28" i="111" s="1"/>
  <c r="E29" i="111" s="1"/>
  <c r="E30" i="111" s="1"/>
  <c r="E31" i="111" s="1"/>
  <c r="G19" i="111"/>
  <c r="G20" i="111" s="1"/>
  <c r="G21" i="111" s="1"/>
  <c r="G16" i="111"/>
  <c r="G17" i="111" s="1"/>
  <c r="G18" i="111" s="1"/>
  <c r="G15" i="111"/>
  <c r="F15" i="111"/>
  <c r="F16" i="111" s="1"/>
  <c r="F17" i="111" s="1"/>
  <c r="F18" i="111" s="1"/>
  <c r="F19" i="111" s="1"/>
  <c r="F20" i="111" s="1"/>
  <c r="F21" i="111" s="1"/>
  <c r="G14" i="111"/>
  <c r="F14" i="111"/>
  <c r="E14" i="111"/>
  <c r="E15" i="111" s="1"/>
  <c r="E16" i="111" s="1"/>
  <c r="E17" i="111" s="1"/>
  <c r="E18" i="111" s="1"/>
  <c r="E19" i="111" s="1"/>
  <c r="E20" i="111" s="1"/>
  <c r="E21" i="111" s="1"/>
  <c r="D14" i="111"/>
  <c r="D15" i="111" s="1"/>
  <c r="G31" i="159"/>
  <c r="G30" i="159"/>
  <c r="F30" i="159"/>
  <c r="F31" i="159" s="1"/>
  <c r="G27" i="159"/>
  <c r="G28" i="159" s="1"/>
  <c r="G29" i="159" s="1"/>
  <c r="G24" i="159"/>
  <c r="G25" i="159" s="1"/>
  <c r="G26" i="159" s="1"/>
  <c r="G23" i="159"/>
  <c r="F23" i="159"/>
  <c r="F24" i="159" s="1"/>
  <c r="F25" i="159" s="1"/>
  <c r="F26" i="159" s="1"/>
  <c r="F27" i="159" s="1"/>
  <c r="F28" i="159" s="1"/>
  <c r="F29" i="159" s="1"/>
  <c r="G22" i="159"/>
  <c r="F22" i="159"/>
  <c r="E22" i="159"/>
  <c r="E23" i="159" s="1"/>
  <c r="E24" i="159" s="1"/>
  <c r="E25" i="159" s="1"/>
  <c r="E26" i="159" s="1"/>
  <c r="E27" i="159" s="1"/>
  <c r="E28" i="159" s="1"/>
  <c r="E29" i="159" s="1"/>
  <c r="E30" i="159" s="1"/>
  <c r="E31" i="159" s="1"/>
  <c r="G19" i="159"/>
  <c r="G20" i="159" s="1"/>
  <c r="G21" i="159" s="1"/>
  <c r="G16" i="159"/>
  <c r="G17" i="159" s="1"/>
  <c r="G18" i="159" s="1"/>
  <c r="G15" i="159"/>
  <c r="F15" i="159"/>
  <c r="F16" i="159" s="1"/>
  <c r="F17" i="159" s="1"/>
  <c r="F18" i="159" s="1"/>
  <c r="F19" i="159" s="1"/>
  <c r="F20" i="159" s="1"/>
  <c r="F21" i="159" s="1"/>
  <c r="G14" i="159"/>
  <c r="F14" i="159"/>
  <c r="E14" i="159"/>
  <c r="E15" i="159" s="1"/>
  <c r="E16" i="159" s="1"/>
  <c r="E17" i="159" s="1"/>
  <c r="E18" i="159" s="1"/>
  <c r="E19" i="159" s="1"/>
  <c r="E20" i="159" s="1"/>
  <c r="E21" i="159" s="1"/>
  <c r="D14" i="159"/>
  <c r="D15" i="159" s="1"/>
  <c r="G31" i="158"/>
  <c r="G30" i="158"/>
  <c r="F30" i="158"/>
  <c r="F31" i="158" s="1"/>
  <c r="G27" i="158"/>
  <c r="G28" i="158" s="1"/>
  <c r="G29" i="158" s="1"/>
  <c r="G24" i="158"/>
  <c r="G25" i="158" s="1"/>
  <c r="G26" i="158" s="1"/>
  <c r="G23" i="158"/>
  <c r="F23" i="158"/>
  <c r="F24" i="158" s="1"/>
  <c r="F25" i="158" s="1"/>
  <c r="F26" i="158" s="1"/>
  <c r="F27" i="158" s="1"/>
  <c r="F28" i="158" s="1"/>
  <c r="F29" i="158" s="1"/>
  <c r="G22" i="158"/>
  <c r="F22" i="158"/>
  <c r="E22" i="158"/>
  <c r="E23" i="158" s="1"/>
  <c r="E24" i="158" s="1"/>
  <c r="E25" i="158" s="1"/>
  <c r="E26" i="158" s="1"/>
  <c r="E27" i="158" s="1"/>
  <c r="E28" i="158" s="1"/>
  <c r="E29" i="158" s="1"/>
  <c r="E30" i="158" s="1"/>
  <c r="E31" i="158" s="1"/>
  <c r="G19" i="158"/>
  <c r="G20" i="158" s="1"/>
  <c r="G21" i="158" s="1"/>
  <c r="G16" i="158"/>
  <c r="G17" i="158" s="1"/>
  <c r="G18" i="158" s="1"/>
  <c r="G15" i="158"/>
  <c r="F15" i="158"/>
  <c r="F16" i="158" s="1"/>
  <c r="F17" i="158" s="1"/>
  <c r="F18" i="158" s="1"/>
  <c r="F19" i="158" s="1"/>
  <c r="F20" i="158" s="1"/>
  <c r="F21" i="158" s="1"/>
  <c r="G14" i="158"/>
  <c r="F14" i="158"/>
  <c r="E14" i="158"/>
  <c r="E15" i="158" s="1"/>
  <c r="E16" i="158" s="1"/>
  <c r="E17" i="158" s="1"/>
  <c r="E18" i="158" s="1"/>
  <c r="E19" i="158" s="1"/>
  <c r="E20" i="158" s="1"/>
  <c r="E21" i="158" s="1"/>
  <c r="D14" i="158"/>
  <c r="D15" i="158" s="1"/>
  <c r="G31" i="157"/>
  <c r="G30" i="157"/>
  <c r="F30" i="157"/>
  <c r="F31" i="157" s="1"/>
  <c r="G27" i="157"/>
  <c r="G28" i="157" s="1"/>
  <c r="G29" i="157" s="1"/>
  <c r="G24" i="157"/>
  <c r="G25" i="157" s="1"/>
  <c r="G26" i="157" s="1"/>
  <c r="G23" i="157"/>
  <c r="F23" i="157"/>
  <c r="F24" i="157" s="1"/>
  <c r="F25" i="157" s="1"/>
  <c r="F26" i="157" s="1"/>
  <c r="F27" i="157" s="1"/>
  <c r="F28" i="157" s="1"/>
  <c r="F29" i="157" s="1"/>
  <c r="G22" i="157"/>
  <c r="F22" i="157"/>
  <c r="E22" i="157"/>
  <c r="E23" i="157" s="1"/>
  <c r="E24" i="157" s="1"/>
  <c r="E25" i="157" s="1"/>
  <c r="E26" i="157" s="1"/>
  <c r="E27" i="157" s="1"/>
  <c r="E28" i="157" s="1"/>
  <c r="E29" i="157" s="1"/>
  <c r="E30" i="157" s="1"/>
  <c r="E31" i="157" s="1"/>
  <c r="G19" i="157"/>
  <c r="G20" i="157" s="1"/>
  <c r="G21" i="157" s="1"/>
  <c r="G16" i="157"/>
  <c r="G17" i="157" s="1"/>
  <c r="G18" i="157" s="1"/>
  <c r="G15" i="157"/>
  <c r="F15" i="157"/>
  <c r="F16" i="157" s="1"/>
  <c r="F17" i="157" s="1"/>
  <c r="F18" i="157" s="1"/>
  <c r="F19" i="157" s="1"/>
  <c r="F20" i="157" s="1"/>
  <c r="F21" i="157" s="1"/>
  <c r="G14" i="157"/>
  <c r="F14" i="157"/>
  <c r="E14" i="157"/>
  <c r="E15" i="157" s="1"/>
  <c r="E16" i="157" s="1"/>
  <c r="E17" i="157" s="1"/>
  <c r="E18" i="157" s="1"/>
  <c r="E19" i="157" s="1"/>
  <c r="E20" i="157" s="1"/>
  <c r="E21" i="157" s="1"/>
  <c r="D14" i="157"/>
  <c r="D15" i="157" s="1"/>
  <c r="G31" i="156"/>
  <c r="G30" i="156"/>
  <c r="F30" i="156"/>
  <c r="F31" i="156" s="1"/>
  <c r="G27" i="156"/>
  <c r="G28" i="156" s="1"/>
  <c r="G29" i="156" s="1"/>
  <c r="G24" i="156"/>
  <c r="G25" i="156" s="1"/>
  <c r="G26" i="156" s="1"/>
  <c r="G23" i="156"/>
  <c r="F23" i="156"/>
  <c r="F24" i="156" s="1"/>
  <c r="F25" i="156" s="1"/>
  <c r="F26" i="156" s="1"/>
  <c r="F27" i="156" s="1"/>
  <c r="F28" i="156" s="1"/>
  <c r="F29" i="156" s="1"/>
  <c r="G22" i="156"/>
  <c r="F22" i="156"/>
  <c r="E22" i="156"/>
  <c r="E23" i="156" s="1"/>
  <c r="E24" i="156" s="1"/>
  <c r="E25" i="156" s="1"/>
  <c r="E26" i="156" s="1"/>
  <c r="E27" i="156" s="1"/>
  <c r="E28" i="156" s="1"/>
  <c r="E29" i="156" s="1"/>
  <c r="E30" i="156" s="1"/>
  <c r="E31" i="156" s="1"/>
  <c r="G19" i="156"/>
  <c r="G20" i="156" s="1"/>
  <c r="G21" i="156" s="1"/>
  <c r="G16" i="156"/>
  <c r="G17" i="156" s="1"/>
  <c r="G18" i="156" s="1"/>
  <c r="G15" i="156"/>
  <c r="F15" i="156"/>
  <c r="F16" i="156" s="1"/>
  <c r="F17" i="156" s="1"/>
  <c r="F18" i="156" s="1"/>
  <c r="F19" i="156" s="1"/>
  <c r="F20" i="156" s="1"/>
  <c r="F21" i="156" s="1"/>
  <c r="G14" i="156"/>
  <c r="F14" i="156"/>
  <c r="E14" i="156"/>
  <c r="E15" i="156" s="1"/>
  <c r="E16" i="156" s="1"/>
  <c r="E17" i="156" s="1"/>
  <c r="E18" i="156" s="1"/>
  <c r="E19" i="156" s="1"/>
  <c r="E20" i="156" s="1"/>
  <c r="E21" i="156" s="1"/>
  <c r="D14" i="156"/>
  <c r="D15" i="156" s="1"/>
  <c r="G31" i="155"/>
  <c r="G30" i="155"/>
  <c r="F30" i="155"/>
  <c r="F31" i="155" s="1"/>
  <c r="G27" i="155"/>
  <c r="G28" i="155" s="1"/>
  <c r="G29" i="155" s="1"/>
  <c r="G24" i="155"/>
  <c r="G25" i="155" s="1"/>
  <c r="G26" i="155" s="1"/>
  <c r="G23" i="155"/>
  <c r="F23" i="155"/>
  <c r="F24" i="155" s="1"/>
  <c r="F25" i="155" s="1"/>
  <c r="F26" i="155" s="1"/>
  <c r="F27" i="155" s="1"/>
  <c r="F28" i="155" s="1"/>
  <c r="F29" i="155" s="1"/>
  <c r="G22" i="155"/>
  <c r="F22" i="155"/>
  <c r="E22" i="155"/>
  <c r="E23" i="155" s="1"/>
  <c r="E24" i="155" s="1"/>
  <c r="E25" i="155" s="1"/>
  <c r="E26" i="155" s="1"/>
  <c r="E27" i="155" s="1"/>
  <c r="E28" i="155" s="1"/>
  <c r="E29" i="155" s="1"/>
  <c r="E30" i="155" s="1"/>
  <c r="E31" i="155" s="1"/>
  <c r="G19" i="155"/>
  <c r="G20" i="155" s="1"/>
  <c r="G21" i="155" s="1"/>
  <c r="G16" i="155"/>
  <c r="G17" i="155" s="1"/>
  <c r="G18" i="155" s="1"/>
  <c r="G15" i="155"/>
  <c r="F15" i="155"/>
  <c r="F16" i="155" s="1"/>
  <c r="F17" i="155" s="1"/>
  <c r="F18" i="155" s="1"/>
  <c r="F19" i="155" s="1"/>
  <c r="F20" i="155" s="1"/>
  <c r="F21" i="155" s="1"/>
  <c r="G14" i="155"/>
  <c r="F14" i="155"/>
  <c r="E14" i="155"/>
  <c r="E15" i="155" s="1"/>
  <c r="E16" i="155" s="1"/>
  <c r="E17" i="155" s="1"/>
  <c r="E18" i="155" s="1"/>
  <c r="E19" i="155" s="1"/>
  <c r="E20" i="155" s="1"/>
  <c r="E21" i="155" s="1"/>
  <c r="D14" i="155"/>
  <c r="D15" i="155" s="1"/>
  <c r="G31" i="154"/>
  <c r="G30" i="154"/>
  <c r="F30" i="154"/>
  <c r="F31" i="154" s="1"/>
  <c r="G27" i="154"/>
  <c r="G28" i="154" s="1"/>
  <c r="G29" i="154" s="1"/>
  <c r="G24" i="154"/>
  <c r="G25" i="154" s="1"/>
  <c r="G26" i="154" s="1"/>
  <c r="G23" i="154"/>
  <c r="F23" i="154"/>
  <c r="F24" i="154" s="1"/>
  <c r="F25" i="154" s="1"/>
  <c r="F26" i="154" s="1"/>
  <c r="F27" i="154" s="1"/>
  <c r="F28" i="154" s="1"/>
  <c r="F29" i="154" s="1"/>
  <c r="G22" i="154"/>
  <c r="F22" i="154"/>
  <c r="E22" i="154"/>
  <c r="E23" i="154" s="1"/>
  <c r="E24" i="154" s="1"/>
  <c r="E25" i="154" s="1"/>
  <c r="E26" i="154" s="1"/>
  <c r="E27" i="154" s="1"/>
  <c r="E28" i="154" s="1"/>
  <c r="E29" i="154" s="1"/>
  <c r="E30" i="154" s="1"/>
  <c r="E31" i="154" s="1"/>
  <c r="G19" i="154"/>
  <c r="G20" i="154" s="1"/>
  <c r="G21" i="154" s="1"/>
  <c r="G16" i="154"/>
  <c r="G17" i="154" s="1"/>
  <c r="G18" i="154" s="1"/>
  <c r="G15" i="154"/>
  <c r="F15" i="154"/>
  <c r="F16" i="154" s="1"/>
  <c r="F17" i="154" s="1"/>
  <c r="F18" i="154" s="1"/>
  <c r="F19" i="154" s="1"/>
  <c r="F20" i="154" s="1"/>
  <c r="F21" i="154" s="1"/>
  <c r="G14" i="154"/>
  <c r="F14" i="154"/>
  <c r="E14" i="154"/>
  <c r="E15" i="154" s="1"/>
  <c r="E16" i="154" s="1"/>
  <c r="E17" i="154" s="1"/>
  <c r="E18" i="154" s="1"/>
  <c r="E19" i="154" s="1"/>
  <c r="E20" i="154" s="1"/>
  <c r="E21" i="154" s="1"/>
  <c r="D14" i="154"/>
  <c r="D15" i="154" s="1"/>
  <c r="G31" i="153"/>
  <c r="G30" i="153"/>
  <c r="F30" i="153"/>
  <c r="F31" i="153" s="1"/>
  <c r="G27" i="153"/>
  <c r="G28" i="153" s="1"/>
  <c r="G29" i="153" s="1"/>
  <c r="G24" i="153"/>
  <c r="G25" i="153" s="1"/>
  <c r="G26" i="153" s="1"/>
  <c r="G23" i="153"/>
  <c r="F23" i="153"/>
  <c r="F24" i="153" s="1"/>
  <c r="F25" i="153" s="1"/>
  <c r="F26" i="153" s="1"/>
  <c r="F27" i="153" s="1"/>
  <c r="F28" i="153" s="1"/>
  <c r="F29" i="153" s="1"/>
  <c r="G22" i="153"/>
  <c r="F22" i="153"/>
  <c r="E22" i="153"/>
  <c r="E23" i="153" s="1"/>
  <c r="E24" i="153" s="1"/>
  <c r="E25" i="153" s="1"/>
  <c r="E26" i="153" s="1"/>
  <c r="E27" i="153" s="1"/>
  <c r="E28" i="153" s="1"/>
  <c r="E29" i="153" s="1"/>
  <c r="E30" i="153" s="1"/>
  <c r="E31" i="153" s="1"/>
  <c r="G19" i="153"/>
  <c r="G20" i="153" s="1"/>
  <c r="G21" i="153" s="1"/>
  <c r="G16" i="153"/>
  <c r="G17" i="153" s="1"/>
  <c r="G18" i="153" s="1"/>
  <c r="G15" i="153"/>
  <c r="F15" i="153"/>
  <c r="F16" i="153" s="1"/>
  <c r="F17" i="153" s="1"/>
  <c r="F18" i="153" s="1"/>
  <c r="F19" i="153" s="1"/>
  <c r="F20" i="153" s="1"/>
  <c r="F21" i="153" s="1"/>
  <c r="G14" i="153"/>
  <c r="F14" i="153"/>
  <c r="E14" i="153"/>
  <c r="E15" i="153" s="1"/>
  <c r="E16" i="153" s="1"/>
  <c r="E17" i="153" s="1"/>
  <c r="E18" i="153" s="1"/>
  <c r="E19" i="153" s="1"/>
  <c r="E20" i="153" s="1"/>
  <c r="E21" i="153" s="1"/>
  <c r="D14" i="153"/>
  <c r="D15" i="153" s="1"/>
  <c r="G31" i="152"/>
  <c r="G30" i="152"/>
  <c r="F30" i="152"/>
  <c r="F31" i="152" s="1"/>
  <c r="G27" i="152"/>
  <c r="G28" i="152" s="1"/>
  <c r="G29" i="152" s="1"/>
  <c r="G24" i="152"/>
  <c r="G25" i="152" s="1"/>
  <c r="G26" i="152" s="1"/>
  <c r="G23" i="152"/>
  <c r="F23" i="152"/>
  <c r="F24" i="152" s="1"/>
  <c r="F25" i="152" s="1"/>
  <c r="F26" i="152" s="1"/>
  <c r="F27" i="152" s="1"/>
  <c r="F28" i="152" s="1"/>
  <c r="F29" i="152" s="1"/>
  <c r="G22" i="152"/>
  <c r="F22" i="152"/>
  <c r="E22" i="152"/>
  <c r="E23" i="152" s="1"/>
  <c r="E24" i="152" s="1"/>
  <c r="E25" i="152" s="1"/>
  <c r="E26" i="152" s="1"/>
  <c r="E27" i="152" s="1"/>
  <c r="E28" i="152" s="1"/>
  <c r="E29" i="152" s="1"/>
  <c r="E30" i="152" s="1"/>
  <c r="E31" i="152" s="1"/>
  <c r="G19" i="152"/>
  <c r="G20" i="152" s="1"/>
  <c r="G21" i="152" s="1"/>
  <c r="G16" i="152"/>
  <c r="G17" i="152" s="1"/>
  <c r="G18" i="152" s="1"/>
  <c r="G15" i="152"/>
  <c r="F15" i="152"/>
  <c r="F16" i="152" s="1"/>
  <c r="F17" i="152" s="1"/>
  <c r="F18" i="152" s="1"/>
  <c r="F19" i="152" s="1"/>
  <c r="F20" i="152" s="1"/>
  <c r="F21" i="152" s="1"/>
  <c r="G14" i="152"/>
  <c r="F14" i="152"/>
  <c r="E14" i="152"/>
  <c r="E15" i="152" s="1"/>
  <c r="E16" i="152" s="1"/>
  <c r="E17" i="152" s="1"/>
  <c r="E18" i="152" s="1"/>
  <c r="E19" i="152" s="1"/>
  <c r="E20" i="152" s="1"/>
  <c r="E21" i="152" s="1"/>
  <c r="D14" i="152"/>
  <c r="D15" i="152" s="1"/>
  <c r="G31" i="151"/>
  <c r="G30" i="151"/>
  <c r="F30" i="151"/>
  <c r="F31" i="151" s="1"/>
  <c r="G27" i="151"/>
  <c r="G28" i="151" s="1"/>
  <c r="G29" i="151" s="1"/>
  <c r="G24" i="151"/>
  <c r="G25" i="151" s="1"/>
  <c r="G26" i="151" s="1"/>
  <c r="G23" i="151"/>
  <c r="F23" i="151"/>
  <c r="F24" i="151" s="1"/>
  <c r="F25" i="151" s="1"/>
  <c r="F26" i="151" s="1"/>
  <c r="F27" i="151" s="1"/>
  <c r="F28" i="151" s="1"/>
  <c r="F29" i="151" s="1"/>
  <c r="G22" i="151"/>
  <c r="F22" i="151"/>
  <c r="E22" i="151"/>
  <c r="E23" i="151" s="1"/>
  <c r="E24" i="151" s="1"/>
  <c r="E25" i="151" s="1"/>
  <c r="E26" i="151" s="1"/>
  <c r="E27" i="151" s="1"/>
  <c r="E28" i="151" s="1"/>
  <c r="E29" i="151" s="1"/>
  <c r="E30" i="151" s="1"/>
  <c r="E31" i="151" s="1"/>
  <c r="G19" i="151"/>
  <c r="G20" i="151" s="1"/>
  <c r="G21" i="151" s="1"/>
  <c r="G16" i="151"/>
  <c r="G17" i="151" s="1"/>
  <c r="G18" i="151" s="1"/>
  <c r="G15" i="151"/>
  <c r="F15" i="151"/>
  <c r="F16" i="151" s="1"/>
  <c r="F17" i="151" s="1"/>
  <c r="F18" i="151" s="1"/>
  <c r="F19" i="151" s="1"/>
  <c r="F20" i="151" s="1"/>
  <c r="F21" i="151" s="1"/>
  <c r="G14" i="151"/>
  <c r="F14" i="151"/>
  <c r="E14" i="151"/>
  <c r="E15" i="151" s="1"/>
  <c r="E16" i="151" s="1"/>
  <c r="E17" i="151" s="1"/>
  <c r="E18" i="151" s="1"/>
  <c r="E19" i="151" s="1"/>
  <c r="E20" i="151" s="1"/>
  <c r="E21" i="151" s="1"/>
  <c r="D14" i="151"/>
  <c r="D15" i="151" s="1"/>
  <c r="G31" i="150"/>
  <c r="G30" i="150"/>
  <c r="F30" i="150"/>
  <c r="F31" i="150" s="1"/>
  <c r="G27" i="150"/>
  <c r="G28" i="150" s="1"/>
  <c r="G29" i="150" s="1"/>
  <c r="G24" i="150"/>
  <c r="G25" i="150" s="1"/>
  <c r="G26" i="150" s="1"/>
  <c r="G23" i="150"/>
  <c r="F23" i="150"/>
  <c r="F24" i="150" s="1"/>
  <c r="F25" i="150" s="1"/>
  <c r="F26" i="150" s="1"/>
  <c r="F27" i="150" s="1"/>
  <c r="F28" i="150" s="1"/>
  <c r="F29" i="150" s="1"/>
  <c r="G22" i="150"/>
  <c r="F22" i="150"/>
  <c r="E22" i="150"/>
  <c r="E23" i="150" s="1"/>
  <c r="E24" i="150" s="1"/>
  <c r="E25" i="150" s="1"/>
  <c r="E26" i="150" s="1"/>
  <c r="E27" i="150" s="1"/>
  <c r="E28" i="150" s="1"/>
  <c r="E29" i="150" s="1"/>
  <c r="E30" i="150" s="1"/>
  <c r="E31" i="150" s="1"/>
  <c r="G19" i="150"/>
  <c r="G20" i="150" s="1"/>
  <c r="G21" i="150" s="1"/>
  <c r="G16" i="150"/>
  <c r="G17" i="150" s="1"/>
  <c r="G18" i="150" s="1"/>
  <c r="G15" i="150"/>
  <c r="F15" i="150"/>
  <c r="F16" i="150" s="1"/>
  <c r="F17" i="150" s="1"/>
  <c r="F18" i="150" s="1"/>
  <c r="F19" i="150" s="1"/>
  <c r="F20" i="150" s="1"/>
  <c r="F21" i="150" s="1"/>
  <c r="G14" i="150"/>
  <c r="F14" i="150"/>
  <c r="E14" i="150"/>
  <c r="E15" i="150" s="1"/>
  <c r="E16" i="150" s="1"/>
  <c r="E17" i="150" s="1"/>
  <c r="E18" i="150" s="1"/>
  <c r="E19" i="150" s="1"/>
  <c r="E20" i="150" s="1"/>
  <c r="E21" i="150" s="1"/>
  <c r="D14" i="150"/>
  <c r="D15" i="150" s="1"/>
  <c r="G31" i="149"/>
  <c r="G30" i="149"/>
  <c r="F30" i="149"/>
  <c r="F31" i="149" s="1"/>
  <c r="G27" i="149"/>
  <c r="G28" i="149" s="1"/>
  <c r="G29" i="149" s="1"/>
  <c r="G24" i="149"/>
  <c r="G25" i="149" s="1"/>
  <c r="G26" i="149" s="1"/>
  <c r="G23" i="149"/>
  <c r="F23" i="149"/>
  <c r="F24" i="149" s="1"/>
  <c r="F25" i="149" s="1"/>
  <c r="F26" i="149" s="1"/>
  <c r="F27" i="149" s="1"/>
  <c r="F28" i="149" s="1"/>
  <c r="F29" i="149" s="1"/>
  <c r="G22" i="149"/>
  <c r="F22" i="149"/>
  <c r="E22" i="149"/>
  <c r="E23" i="149" s="1"/>
  <c r="E24" i="149" s="1"/>
  <c r="E25" i="149" s="1"/>
  <c r="E26" i="149" s="1"/>
  <c r="E27" i="149" s="1"/>
  <c r="E28" i="149" s="1"/>
  <c r="E29" i="149" s="1"/>
  <c r="E30" i="149" s="1"/>
  <c r="E31" i="149" s="1"/>
  <c r="G19" i="149"/>
  <c r="G20" i="149" s="1"/>
  <c r="G21" i="149" s="1"/>
  <c r="G16" i="149"/>
  <c r="G17" i="149" s="1"/>
  <c r="G18" i="149" s="1"/>
  <c r="G15" i="149"/>
  <c r="F15" i="149"/>
  <c r="F16" i="149" s="1"/>
  <c r="F17" i="149" s="1"/>
  <c r="F18" i="149" s="1"/>
  <c r="F19" i="149" s="1"/>
  <c r="F20" i="149" s="1"/>
  <c r="F21" i="149" s="1"/>
  <c r="G14" i="149"/>
  <c r="F14" i="149"/>
  <c r="E14" i="149"/>
  <c r="E15" i="149" s="1"/>
  <c r="E16" i="149" s="1"/>
  <c r="E17" i="149" s="1"/>
  <c r="E18" i="149" s="1"/>
  <c r="E19" i="149" s="1"/>
  <c r="E20" i="149" s="1"/>
  <c r="E21" i="149" s="1"/>
  <c r="D14" i="149"/>
  <c r="D15" i="149" s="1"/>
  <c r="G31" i="148"/>
  <c r="G30" i="148"/>
  <c r="F30" i="148"/>
  <c r="F31" i="148" s="1"/>
  <c r="G27" i="148"/>
  <c r="G28" i="148" s="1"/>
  <c r="G29" i="148" s="1"/>
  <c r="G24" i="148"/>
  <c r="G25" i="148" s="1"/>
  <c r="G26" i="148" s="1"/>
  <c r="G23" i="148"/>
  <c r="F23" i="148"/>
  <c r="F24" i="148" s="1"/>
  <c r="F25" i="148" s="1"/>
  <c r="F26" i="148" s="1"/>
  <c r="F27" i="148" s="1"/>
  <c r="F28" i="148" s="1"/>
  <c r="F29" i="148" s="1"/>
  <c r="G22" i="148"/>
  <c r="F22" i="148"/>
  <c r="E22" i="148"/>
  <c r="E23" i="148" s="1"/>
  <c r="E24" i="148" s="1"/>
  <c r="E25" i="148" s="1"/>
  <c r="E26" i="148" s="1"/>
  <c r="E27" i="148" s="1"/>
  <c r="E28" i="148" s="1"/>
  <c r="E29" i="148" s="1"/>
  <c r="E30" i="148" s="1"/>
  <c r="E31" i="148" s="1"/>
  <c r="G19" i="148"/>
  <c r="G20" i="148" s="1"/>
  <c r="G21" i="148" s="1"/>
  <c r="G16" i="148"/>
  <c r="G17" i="148" s="1"/>
  <c r="G18" i="148" s="1"/>
  <c r="G15" i="148"/>
  <c r="F15" i="148"/>
  <c r="F16" i="148" s="1"/>
  <c r="F17" i="148" s="1"/>
  <c r="F18" i="148" s="1"/>
  <c r="F19" i="148" s="1"/>
  <c r="F20" i="148" s="1"/>
  <c r="F21" i="148" s="1"/>
  <c r="G14" i="148"/>
  <c r="F14" i="148"/>
  <c r="E14" i="148"/>
  <c r="E15" i="148" s="1"/>
  <c r="E16" i="148" s="1"/>
  <c r="E17" i="148" s="1"/>
  <c r="E18" i="148" s="1"/>
  <c r="E19" i="148" s="1"/>
  <c r="E20" i="148" s="1"/>
  <c r="E21" i="148" s="1"/>
  <c r="D14" i="148"/>
  <c r="D15" i="148" s="1"/>
  <c r="G31" i="147"/>
  <c r="G30" i="147"/>
  <c r="F30" i="147"/>
  <c r="F31" i="147" s="1"/>
  <c r="G27" i="147"/>
  <c r="G28" i="147" s="1"/>
  <c r="G29" i="147" s="1"/>
  <c r="G24" i="147"/>
  <c r="G25" i="147" s="1"/>
  <c r="G26" i="147" s="1"/>
  <c r="G23" i="147"/>
  <c r="F23" i="147"/>
  <c r="F24" i="147" s="1"/>
  <c r="F25" i="147" s="1"/>
  <c r="F26" i="147" s="1"/>
  <c r="F27" i="147" s="1"/>
  <c r="F28" i="147" s="1"/>
  <c r="F29" i="147" s="1"/>
  <c r="G22" i="147"/>
  <c r="F22" i="147"/>
  <c r="E22" i="147"/>
  <c r="E23" i="147" s="1"/>
  <c r="E24" i="147" s="1"/>
  <c r="E25" i="147" s="1"/>
  <c r="E26" i="147" s="1"/>
  <c r="E27" i="147" s="1"/>
  <c r="E28" i="147" s="1"/>
  <c r="E29" i="147" s="1"/>
  <c r="E30" i="147" s="1"/>
  <c r="E31" i="147" s="1"/>
  <c r="G19" i="147"/>
  <c r="G20" i="147" s="1"/>
  <c r="G21" i="147" s="1"/>
  <c r="G16" i="147"/>
  <c r="G17" i="147" s="1"/>
  <c r="G18" i="147" s="1"/>
  <c r="G15" i="147"/>
  <c r="F15" i="147"/>
  <c r="F16" i="147" s="1"/>
  <c r="F17" i="147" s="1"/>
  <c r="F18" i="147" s="1"/>
  <c r="F19" i="147" s="1"/>
  <c r="F20" i="147" s="1"/>
  <c r="F21" i="147" s="1"/>
  <c r="G14" i="147"/>
  <c r="F14" i="147"/>
  <c r="E14" i="147"/>
  <c r="E15" i="147" s="1"/>
  <c r="E16" i="147" s="1"/>
  <c r="E17" i="147" s="1"/>
  <c r="E18" i="147" s="1"/>
  <c r="E19" i="147" s="1"/>
  <c r="E20" i="147" s="1"/>
  <c r="E21" i="147" s="1"/>
  <c r="D14" i="147"/>
  <c r="D15" i="147" s="1"/>
  <c r="G31" i="146"/>
  <c r="G30" i="146"/>
  <c r="F30" i="146"/>
  <c r="F31" i="146" s="1"/>
  <c r="G27" i="146"/>
  <c r="G28" i="146" s="1"/>
  <c r="G29" i="146" s="1"/>
  <c r="G24" i="146"/>
  <c r="G25" i="146" s="1"/>
  <c r="G26" i="146" s="1"/>
  <c r="G23" i="146"/>
  <c r="F23" i="146"/>
  <c r="F24" i="146" s="1"/>
  <c r="F25" i="146" s="1"/>
  <c r="F26" i="146" s="1"/>
  <c r="F27" i="146" s="1"/>
  <c r="F28" i="146" s="1"/>
  <c r="F29" i="146" s="1"/>
  <c r="G22" i="146"/>
  <c r="F22" i="146"/>
  <c r="E22" i="146"/>
  <c r="E23" i="146" s="1"/>
  <c r="E24" i="146" s="1"/>
  <c r="E25" i="146" s="1"/>
  <c r="E26" i="146" s="1"/>
  <c r="E27" i="146" s="1"/>
  <c r="E28" i="146" s="1"/>
  <c r="E29" i="146" s="1"/>
  <c r="E30" i="146" s="1"/>
  <c r="E31" i="146" s="1"/>
  <c r="G19" i="146"/>
  <c r="G20" i="146" s="1"/>
  <c r="G21" i="146" s="1"/>
  <c r="G16" i="146"/>
  <c r="G17" i="146" s="1"/>
  <c r="G18" i="146" s="1"/>
  <c r="G15" i="146"/>
  <c r="F15" i="146"/>
  <c r="F16" i="146" s="1"/>
  <c r="F17" i="146" s="1"/>
  <c r="F18" i="146" s="1"/>
  <c r="F19" i="146" s="1"/>
  <c r="F20" i="146" s="1"/>
  <c r="F21" i="146" s="1"/>
  <c r="G14" i="146"/>
  <c r="F14" i="146"/>
  <c r="E14" i="146"/>
  <c r="E15" i="146" s="1"/>
  <c r="E16" i="146" s="1"/>
  <c r="E17" i="146" s="1"/>
  <c r="E18" i="146" s="1"/>
  <c r="E19" i="146" s="1"/>
  <c r="E20" i="146" s="1"/>
  <c r="E21" i="146" s="1"/>
  <c r="D14" i="146"/>
  <c r="D15" i="146" s="1"/>
  <c r="G31" i="145"/>
  <c r="G30" i="145"/>
  <c r="F30" i="145"/>
  <c r="F31" i="145" s="1"/>
  <c r="G27" i="145"/>
  <c r="G28" i="145" s="1"/>
  <c r="G29" i="145" s="1"/>
  <c r="G24" i="145"/>
  <c r="G25" i="145" s="1"/>
  <c r="G26" i="145" s="1"/>
  <c r="G23" i="145"/>
  <c r="F23" i="145"/>
  <c r="F24" i="145" s="1"/>
  <c r="F25" i="145" s="1"/>
  <c r="F26" i="145" s="1"/>
  <c r="F27" i="145" s="1"/>
  <c r="F28" i="145" s="1"/>
  <c r="F29" i="145" s="1"/>
  <c r="G22" i="145"/>
  <c r="F22" i="145"/>
  <c r="E22" i="145"/>
  <c r="E23" i="145" s="1"/>
  <c r="E24" i="145" s="1"/>
  <c r="E25" i="145" s="1"/>
  <c r="E26" i="145" s="1"/>
  <c r="E27" i="145" s="1"/>
  <c r="E28" i="145" s="1"/>
  <c r="E29" i="145" s="1"/>
  <c r="E30" i="145" s="1"/>
  <c r="E31" i="145" s="1"/>
  <c r="G19" i="145"/>
  <c r="G20" i="145" s="1"/>
  <c r="G21" i="145" s="1"/>
  <c r="G16" i="145"/>
  <c r="G17" i="145" s="1"/>
  <c r="G18" i="145" s="1"/>
  <c r="G15" i="145"/>
  <c r="F15" i="145"/>
  <c r="F16" i="145" s="1"/>
  <c r="F17" i="145" s="1"/>
  <c r="F18" i="145" s="1"/>
  <c r="F19" i="145" s="1"/>
  <c r="F20" i="145" s="1"/>
  <c r="F21" i="145" s="1"/>
  <c r="G14" i="145"/>
  <c r="F14" i="145"/>
  <c r="E14" i="145"/>
  <c r="E15" i="145" s="1"/>
  <c r="E16" i="145" s="1"/>
  <c r="E17" i="145" s="1"/>
  <c r="E18" i="145" s="1"/>
  <c r="E19" i="145" s="1"/>
  <c r="E20" i="145" s="1"/>
  <c r="E21" i="145" s="1"/>
  <c r="D14" i="145"/>
  <c r="D15" i="145" s="1"/>
  <c r="G31" i="144"/>
  <c r="G30" i="144"/>
  <c r="F30" i="144"/>
  <c r="F31" i="144" s="1"/>
  <c r="G27" i="144"/>
  <c r="G28" i="144" s="1"/>
  <c r="G29" i="144" s="1"/>
  <c r="G24" i="144"/>
  <c r="G25" i="144" s="1"/>
  <c r="G26" i="144" s="1"/>
  <c r="G23" i="144"/>
  <c r="F23" i="144"/>
  <c r="F24" i="144" s="1"/>
  <c r="F25" i="144" s="1"/>
  <c r="F26" i="144" s="1"/>
  <c r="F27" i="144" s="1"/>
  <c r="F28" i="144" s="1"/>
  <c r="F29" i="144" s="1"/>
  <c r="G22" i="144"/>
  <c r="F22" i="144"/>
  <c r="E22" i="144"/>
  <c r="E23" i="144" s="1"/>
  <c r="E24" i="144" s="1"/>
  <c r="E25" i="144" s="1"/>
  <c r="E26" i="144" s="1"/>
  <c r="E27" i="144" s="1"/>
  <c r="E28" i="144" s="1"/>
  <c r="E29" i="144" s="1"/>
  <c r="E30" i="144" s="1"/>
  <c r="E31" i="144" s="1"/>
  <c r="G19" i="144"/>
  <c r="G20" i="144" s="1"/>
  <c r="G21" i="144" s="1"/>
  <c r="G16" i="144"/>
  <c r="G17" i="144" s="1"/>
  <c r="G18" i="144" s="1"/>
  <c r="G15" i="144"/>
  <c r="F15" i="144"/>
  <c r="F16" i="144" s="1"/>
  <c r="F17" i="144" s="1"/>
  <c r="F18" i="144" s="1"/>
  <c r="F19" i="144" s="1"/>
  <c r="F20" i="144" s="1"/>
  <c r="F21" i="144" s="1"/>
  <c r="G14" i="144"/>
  <c r="F14" i="144"/>
  <c r="E14" i="144"/>
  <c r="E15" i="144" s="1"/>
  <c r="E16" i="144" s="1"/>
  <c r="E17" i="144" s="1"/>
  <c r="E18" i="144" s="1"/>
  <c r="E19" i="144" s="1"/>
  <c r="E20" i="144" s="1"/>
  <c r="E21" i="144" s="1"/>
  <c r="D14" i="144"/>
  <c r="D15" i="144" s="1"/>
  <c r="G31" i="143"/>
  <c r="G30" i="143"/>
  <c r="F30" i="143"/>
  <c r="F31" i="143" s="1"/>
  <c r="G27" i="143"/>
  <c r="G28" i="143" s="1"/>
  <c r="G29" i="143" s="1"/>
  <c r="G24" i="143"/>
  <c r="G25" i="143" s="1"/>
  <c r="G26" i="143" s="1"/>
  <c r="G23" i="143"/>
  <c r="F23" i="143"/>
  <c r="F24" i="143" s="1"/>
  <c r="F25" i="143" s="1"/>
  <c r="F26" i="143" s="1"/>
  <c r="F27" i="143" s="1"/>
  <c r="F28" i="143" s="1"/>
  <c r="F29" i="143" s="1"/>
  <c r="E23" i="143"/>
  <c r="E24" i="143" s="1"/>
  <c r="E25" i="143" s="1"/>
  <c r="E26" i="143" s="1"/>
  <c r="E27" i="143" s="1"/>
  <c r="E28" i="143" s="1"/>
  <c r="E29" i="143" s="1"/>
  <c r="E30" i="143" s="1"/>
  <c r="E31" i="143" s="1"/>
  <c r="G22" i="143"/>
  <c r="F22" i="143"/>
  <c r="E22" i="143"/>
  <c r="G19" i="143"/>
  <c r="G20" i="143" s="1"/>
  <c r="G21" i="143" s="1"/>
  <c r="G16" i="143"/>
  <c r="G17" i="143" s="1"/>
  <c r="G18" i="143" s="1"/>
  <c r="G15" i="143"/>
  <c r="F15" i="143"/>
  <c r="F16" i="143" s="1"/>
  <c r="F17" i="143" s="1"/>
  <c r="F18" i="143" s="1"/>
  <c r="F19" i="143" s="1"/>
  <c r="F20" i="143" s="1"/>
  <c r="F21" i="143" s="1"/>
  <c r="G14" i="143"/>
  <c r="F14" i="143"/>
  <c r="E14" i="143"/>
  <c r="E15" i="143" s="1"/>
  <c r="E16" i="143" s="1"/>
  <c r="E17" i="143" s="1"/>
  <c r="E18" i="143" s="1"/>
  <c r="E19" i="143" s="1"/>
  <c r="E20" i="143" s="1"/>
  <c r="E21" i="143" s="1"/>
  <c r="D14" i="143"/>
  <c r="D15" i="143" s="1"/>
  <c r="G31" i="142"/>
  <c r="G30" i="142"/>
  <c r="F30" i="142"/>
  <c r="F31" i="142" s="1"/>
  <c r="G27" i="142"/>
  <c r="G28" i="142" s="1"/>
  <c r="G29" i="142" s="1"/>
  <c r="G24" i="142"/>
  <c r="G25" i="142" s="1"/>
  <c r="G26" i="142" s="1"/>
  <c r="G23" i="142"/>
  <c r="F23" i="142"/>
  <c r="F24" i="142" s="1"/>
  <c r="F25" i="142" s="1"/>
  <c r="F26" i="142" s="1"/>
  <c r="F27" i="142" s="1"/>
  <c r="F28" i="142" s="1"/>
  <c r="F29" i="142" s="1"/>
  <c r="G22" i="142"/>
  <c r="F22" i="142"/>
  <c r="E22" i="142"/>
  <c r="E23" i="142" s="1"/>
  <c r="E24" i="142" s="1"/>
  <c r="E25" i="142" s="1"/>
  <c r="E26" i="142" s="1"/>
  <c r="E27" i="142" s="1"/>
  <c r="E28" i="142" s="1"/>
  <c r="E29" i="142" s="1"/>
  <c r="E30" i="142" s="1"/>
  <c r="E31" i="142" s="1"/>
  <c r="G19" i="142"/>
  <c r="G20" i="142" s="1"/>
  <c r="G21" i="142" s="1"/>
  <c r="G16" i="142"/>
  <c r="G17" i="142" s="1"/>
  <c r="G18" i="142" s="1"/>
  <c r="G15" i="142"/>
  <c r="F15" i="142"/>
  <c r="F16" i="142" s="1"/>
  <c r="F17" i="142" s="1"/>
  <c r="F18" i="142" s="1"/>
  <c r="F19" i="142" s="1"/>
  <c r="F20" i="142" s="1"/>
  <c r="F21" i="142" s="1"/>
  <c r="G14" i="142"/>
  <c r="F14" i="142"/>
  <c r="E14" i="142"/>
  <c r="E15" i="142" s="1"/>
  <c r="E16" i="142" s="1"/>
  <c r="E17" i="142" s="1"/>
  <c r="E18" i="142" s="1"/>
  <c r="E19" i="142" s="1"/>
  <c r="E20" i="142" s="1"/>
  <c r="E21" i="142" s="1"/>
  <c r="D14" i="142"/>
  <c r="D15" i="142" s="1"/>
  <c r="G31" i="141"/>
  <c r="G30" i="141"/>
  <c r="F30" i="141"/>
  <c r="F31" i="141" s="1"/>
  <c r="G27" i="141"/>
  <c r="G28" i="141" s="1"/>
  <c r="G29" i="141" s="1"/>
  <c r="G24" i="141"/>
  <c r="G25" i="141" s="1"/>
  <c r="G26" i="141" s="1"/>
  <c r="G23" i="141"/>
  <c r="F23" i="141"/>
  <c r="F24" i="141" s="1"/>
  <c r="F25" i="141" s="1"/>
  <c r="F26" i="141" s="1"/>
  <c r="F27" i="141" s="1"/>
  <c r="F28" i="141" s="1"/>
  <c r="F29" i="141" s="1"/>
  <c r="G22" i="141"/>
  <c r="F22" i="141"/>
  <c r="E22" i="141"/>
  <c r="E23" i="141" s="1"/>
  <c r="E24" i="141" s="1"/>
  <c r="E25" i="141" s="1"/>
  <c r="E26" i="141" s="1"/>
  <c r="E27" i="141" s="1"/>
  <c r="E28" i="141" s="1"/>
  <c r="E29" i="141" s="1"/>
  <c r="E30" i="141" s="1"/>
  <c r="E31" i="141" s="1"/>
  <c r="G19" i="141"/>
  <c r="G20" i="141" s="1"/>
  <c r="G21" i="141" s="1"/>
  <c r="G16" i="141"/>
  <c r="G17" i="141" s="1"/>
  <c r="G18" i="141" s="1"/>
  <c r="G15" i="141"/>
  <c r="F15" i="141"/>
  <c r="F16" i="141" s="1"/>
  <c r="F17" i="141" s="1"/>
  <c r="F18" i="141" s="1"/>
  <c r="F19" i="141" s="1"/>
  <c r="F20" i="141" s="1"/>
  <c r="F21" i="141" s="1"/>
  <c r="G14" i="141"/>
  <c r="F14" i="141"/>
  <c r="E14" i="141"/>
  <c r="E15" i="141" s="1"/>
  <c r="E16" i="141" s="1"/>
  <c r="E17" i="141" s="1"/>
  <c r="E18" i="141" s="1"/>
  <c r="E19" i="141" s="1"/>
  <c r="E20" i="141" s="1"/>
  <c r="E21" i="141" s="1"/>
  <c r="D14" i="141"/>
  <c r="D15" i="141" s="1"/>
  <c r="G31" i="140"/>
  <c r="G30" i="140"/>
  <c r="F30" i="140"/>
  <c r="F31" i="140" s="1"/>
  <c r="G27" i="140"/>
  <c r="G28" i="140" s="1"/>
  <c r="G29" i="140" s="1"/>
  <c r="G24" i="140"/>
  <c r="G25" i="140" s="1"/>
  <c r="G26" i="140" s="1"/>
  <c r="G23" i="140"/>
  <c r="F23" i="140"/>
  <c r="F24" i="140" s="1"/>
  <c r="F25" i="140" s="1"/>
  <c r="F26" i="140" s="1"/>
  <c r="F27" i="140" s="1"/>
  <c r="F28" i="140" s="1"/>
  <c r="F29" i="140" s="1"/>
  <c r="G22" i="140"/>
  <c r="F22" i="140"/>
  <c r="E22" i="140"/>
  <c r="E23" i="140" s="1"/>
  <c r="E24" i="140" s="1"/>
  <c r="E25" i="140" s="1"/>
  <c r="E26" i="140" s="1"/>
  <c r="E27" i="140" s="1"/>
  <c r="E28" i="140" s="1"/>
  <c r="E29" i="140" s="1"/>
  <c r="E30" i="140" s="1"/>
  <c r="E31" i="140" s="1"/>
  <c r="G19" i="140"/>
  <c r="G20" i="140" s="1"/>
  <c r="G21" i="140" s="1"/>
  <c r="G16" i="140"/>
  <c r="G17" i="140" s="1"/>
  <c r="G18" i="140" s="1"/>
  <c r="G15" i="140"/>
  <c r="F15" i="140"/>
  <c r="F16" i="140" s="1"/>
  <c r="F17" i="140" s="1"/>
  <c r="F18" i="140" s="1"/>
  <c r="F19" i="140" s="1"/>
  <c r="F20" i="140" s="1"/>
  <c r="F21" i="140" s="1"/>
  <c r="G14" i="140"/>
  <c r="F14" i="140"/>
  <c r="E14" i="140"/>
  <c r="E15" i="140" s="1"/>
  <c r="E16" i="140" s="1"/>
  <c r="E17" i="140" s="1"/>
  <c r="E18" i="140" s="1"/>
  <c r="E19" i="140" s="1"/>
  <c r="E20" i="140" s="1"/>
  <c r="E21" i="140" s="1"/>
  <c r="D14" i="140"/>
  <c r="D15" i="140" s="1"/>
  <c r="G31" i="139"/>
  <c r="G30" i="139"/>
  <c r="F30" i="139"/>
  <c r="F31" i="139" s="1"/>
  <c r="G27" i="139"/>
  <c r="G28" i="139" s="1"/>
  <c r="G29" i="139" s="1"/>
  <c r="G24" i="139"/>
  <c r="G25" i="139" s="1"/>
  <c r="G26" i="139" s="1"/>
  <c r="G23" i="139"/>
  <c r="F23" i="139"/>
  <c r="F24" i="139" s="1"/>
  <c r="F25" i="139" s="1"/>
  <c r="F26" i="139" s="1"/>
  <c r="F27" i="139" s="1"/>
  <c r="F28" i="139" s="1"/>
  <c r="F29" i="139" s="1"/>
  <c r="G22" i="139"/>
  <c r="F22" i="139"/>
  <c r="E22" i="139"/>
  <c r="E23" i="139" s="1"/>
  <c r="E24" i="139" s="1"/>
  <c r="E25" i="139" s="1"/>
  <c r="E26" i="139" s="1"/>
  <c r="E27" i="139" s="1"/>
  <c r="E28" i="139" s="1"/>
  <c r="E29" i="139" s="1"/>
  <c r="E30" i="139" s="1"/>
  <c r="E31" i="139" s="1"/>
  <c r="G19" i="139"/>
  <c r="G20" i="139" s="1"/>
  <c r="G21" i="139" s="1"/>
  <c r="G16" i="139"/>
  <c r="G17" i="139" s="1"/>
  <c r="G18" i="139" s="1"/>
  <c r="G15" i="139"/>
  <c r="F15" i="139"/>
  <c r="F16" i="139" s="1"/>
  <c r="F17" i="139" s="1"/>
  <c r="F18" i="139" s="1"/>
  <c r="F19" i="139" s="1"/>
  <c r="F20" i="139" s="1"/>
  <c r="F21" i="139" s="1"/>
  <c r="G14" i="139"/>
  <c r="F14" i="139"/>
  <c r="E14" i="139"/>
  <c r="E15" i="139" s="1"/>
  <c r="E16" i="139" s="1"/>
  <c r="E17" i="139" s="1"/>
  <c r="E18" i="139" s="1"/>
  <c r="E19" i="139" s="1"/>
  <c r="E20" i="139" s="1"/>
  <c r="E21" i="139" s="1"/>
  <c r="D14" i="139"/>
  <c r="D15" i="139" s="1"/>
  <c r="G31" i="138"/>
  <c r="G30" i="138"/>
  <c r="F30" i="138"/>
  <c r="F31" i="138" s="1"/>
  <c r="G27" i="138"/>
  <c r="G28" i="138" s="1"/>
  <c r="G29" i="138" s="1"/>
  <c r="G24" i="138"/>
  <c r="G25" i="138" s="1"/>
  <c r="G26" i="138" s="1"/>
  <c r="G23" i="138"/>
  <c r="F23" i="138"/>
  <c r="F24" i="138" s="1"/>
  <c r="F25" i="138" s="1"/>
  <c r="F26" i="138" s="1"/>
  <c r="F27" i="138" s="1"/>
  <c r="F28" i="138" s="1"/>
  <c r="F29" i="138" s="1"/>
  <c r="G22" i="138"/>
  <c r="F22" i="138"/>
  <c r="E22" i="138"/>
  <c r="E23" i="138" s="1"/>
  <c r="E24" i="138" s="1"/>
  <c r="E25" i="138" s="1"/>
  <c r="E26" i="138" s="1"/>
  <c r="E27" i="138" s="1"/>
  <c r="E28" i="138" s="1"/>
  <c r="E29" i="138" s="1"/>
  <c r="E30" i="138" s="1"/>
  <c r="E31" i="138" s="1"/>
  <c r="G19" i="138"/>
  <c r="G20" i="138" s="1"/>
  <c r="G21" i="138" s="1"/>
  <c r="G16" i="138"/>
  <c r="G17" i="138" s="1"/>
  <c r="G18" i="138" s="1"/>
  <c r="G15" i="138"/>
  <c r="F15" i="138"/>
  <c r="F16" i="138" s="1"/>
  <c r="F17" i="138" s="1"/>
  <c r="F18" i="138" s="1"/>
  <c r="F19" i="138" s="1"/>
  <c r="F20" i="138" s="1"/>
  <c r="F21" i="138" s="1"/>
  <c r="G14" i="138"/>
  <c r="F14" i="138"/>
  <c r="E14" i="138"/>
  <c r="E15" i="138" s="1"/>
  <c r="E16" i="138" s="1"/>
  <c r="E17" i="138" s="1"/>
  <c r="E18" i="138" s="1"/>
  <c r="E19" i="138" s="1"/>
  <c r="E20" i="138" s="1"/>
  <c r="E21" i="138" s="1"/>
  <c r="D14" i="138"/>
  <c r="D15" i="138" s="1"/>
  <c r="G31" i="137"/>
  <c r="G30" i="137"/>
  <c r="F30" i="137"/>
  <c r="F31" i="137" s="1"/>
  <c r="G27" i="137"/>
  <c r="G28" i="137" s="1"/>
  <c r="G29" i="137" s="1"/>
  <c r="G24" i="137"/>
  <c r="G25" i="137" s="1"/>
  <c r="G26" i="137" s="1"/>
  <c r="G23" i="137"/>
  <c r="F23" i="137"/>
  <c r="F24" i="137" s="1"/>
  <c r="F25" i="137" s="1"/>
  <c r="F26" i="137" s="1"/>
  <c r="F27" i="137" s="1"/>
  <c r="F28" i="137" s="1"/>
  <c r="F29" i="137" s="1"/>
  <c r="G22" i="137"/>
  <c r="F22" i="137"/>
  <c r="E22" i="137"/>
  <c r="E23" i="137" s="1"/>
  <c r="E24" i="137" s="1"/>
  <c r="E25" i="137" s="1"/>
  <c r="E26" i="137" s="1"/>
  <c r="E27" i="137" s="1"/>
  <c r="E28" i="137" s="1"/>
  <c r="E29" i="137" s="1"/>
  <c r="E30" i="137" s="1"/>
  <c r="E31" i="137" s="1"/>
  <c r="G19" i="137"/>
  <c r="G20" i="137" s="1"/>
  <c r="G21" i="137" s="1"/>
  <c r="G16" i="137"/>
  <c r="G17" i="137" s="1"/>
  <c r="G18" i="137" s="1"/>
  <c r="G15" i="137"/>
  <c r="F15" i="137"/>
  <c r="F16" i="137" s="1"/>
  <c r="F17" i="137" s="1"/>
  <c r="F18" i="137" s="1"/>
  <c r="F19" i="137" s="1"/>
  <c r="F20" i="137" s="1"/>
  <c r="F21" i="137" s="1"/>
  <c r="G14" i="137"/>
  <c r="F14" i="137"/>
  <c r="E14" i="137"/>
  <c r="E15" i="137" s="1"/>
  <c r="E16" i="137" s="1"/>
  <c r="E17" i="137" s="1"/>
  <c r="E18" i="137" s="1"/>
  <c r="E19" i="137" s="1"/>
  <c r="E20" i="137" s="1"/>
  <c r="E21" i="137" s="1"/>
  <c r="D14" i="137"/>
  <c r="D15" i="137" s="1"/>
  <c r="G31" i="136"/>
  <c r="G30" i="136"/>
  <c r="F30" i="136"/>
  <c r="F31" i="136" s="1"/>
  <c r="G27" i="136"/>
  <c r="G28" i="136" s="1"/>
  <c r="G29" i="136" s="1"/>
  <c r="G24" i="136"/>
  <c r="G25" i="136" s="1"/>
  <c r="G26" i="136" s="1"/>
  <c r="G23" i="136"/>
  <c r="F23" i="136"/>
  <c r="F24" i="136" s="1"/>
  <c r="F25" i="136" s="1"/>
  <c r="F26" i="136" s="1"/>
  <c r="F27" i="136" s="1"/>
  <c r="F28" i="136" s="1"/>
  <c r="F29" i="136" s="1"/>
  <c r="G22" i="136"/>
  <c r="F22" i="136"/>
  <c r="E22" i="136"/>
  <c r="E23" i="136" s="1"/>
  <c r="E24" i="136" s="1"/>
  <c r="E25" i="136" s="1"/>
  <c r="E26" i="136" s="1"/>
  <c r="E27" i="136" s="1"/>
  <c r="E28" i="136" s="1"/>
  <c r="E29" i="136" s="1"/>
  <c r="E30" i="136" s="1"/>
  <c r="E31" i="136" s="1"/>
  <c r="G19" i="136"/>
  <c r="G20" i="136" s="1"/>
  <c r="G21" i="136" s="1"/>
  <c r="G16" i="136"/>
  <c r="G17" i="136" s="1"/>
  <c r="G18" i="136" s="1"/>
  <c r="G15" i="136"/>
  <c r="F15" i="136"/>
  <c r="F16" i="136" s="1"/>
  <c r="F17" i="136" s="1"/>
  <c r="F18" i="136" s="1"/>
  <c r="F19" i="136" s="1"/>
  <c r="F20" i="136" s="1"/>
  <c r="F21" i="136" s="1"/>
  <c r="G14" i="136"/>
  <c r="F14" i="136"/>
  <c r="E14" i="136"/>
  <c r="E15" i="136" s="1"/>
  <c r="E16" i="136" s="1"/>
  <c r="E17" i="136" s="1"/>
  <c r="E18" i="136" s="1"/>
  <c r="E19" i="136" s="1"/>
  <c r="E20" i="136" s="1"/>
  <c r="E21" i="136" s="1"/>
  <c r="D14" i="136"/>
  <c r="D15" i="136" s="1"/>
  <c r="G31" i="135"/>
  <c r="G30" i="135"/>
  <c r="F30" i="135"/>
  <c r="F31" i="135" s="1"/>
  <c r="G27" i="135"/>
  <c r="G28" i="135" s="1"/>
  <c r="G29" i="135" s="1"/>
  <c r="G24" i="135"/>
  <c r="G25" i="135" s="1"/>
  <c r="G26" i="135" s="1"/>
  <c r="G23" i="135"/>
  <c r="F23" i="135"/>
  <c r="F24" i="135" s="1"/>
  <c r="F25" i="135" s="1"/>
  <c r="F26" i="135" s="1"/>
  <c r="F27" i="135" s="1"/>
  <c r="F28" i="135" s="1"/>
  <c r="F29" i="135" s="1"/>
  <c r="G22" i="135"/>
  <c r="F22" i="135"/>
  <c r="E22" i="135"/>
  <c r="E23" i="135" s="1"/>
  <c r="E24" i="135" s="1"/>
  <c r="E25" i="135" s="1"/>
  <c r="E26" i="135" s="1"/>
  <c r="E27" i="135" s="1"/>
  <c r="E28" i="135" s="1"/>
  <c r="E29" i="135" s="1"/>
  <c r="E30" i="135" s="1"/>
  <c r="E31" i="135" s="1"/>
  <c r="G19" i="135"/>
  <c r="G20" i="135" s="1"/>
  <c r="G21" i="135" s="1"/>
  <c r="G16" i="135"/>
  <c r="G17" i="135" s="1"/>
  <c r="G18" i="135" s="1"/>
  <c r="G15" i="135"/>
  <c r="F15" i="135"/>
  <c r="F16" i="135" s="1"/>
  <c r="F17" i="135" s="1"/>
  <c r="F18" i="135" s="1"/>
  <c r="F19" i="135" s="1"/>
  <c r="F20" i="135" s="1"/>
  <c r="F21" i="135" s="1"/>
  <c r="G14" i="135"/>
  <c r="F14" i="135"/>
  <c r="E14" i="135"/>
  <c r="E15" i="135" s="1"/>
  <c r="E16" i="135" s="1"/>
  <c r="E17" i="135" s="1"/>
  <c r="E18" i="135" s="1"/>
  <c r="E19" i="135" s="1"/>
  <c r="E20" i="135" s="1"/>
  <c r="E21" i="135" s="1"/>
  <c r="D14" i="135"/>
  <c r="D15" i="135" s="1"/>
  <c r="G31" i="134"/>
  <c r="G30" i="134"/>
  <c r="F30" i="134"/>
  <c r="F31" i="134" s="1"/>
  <c r="G27" i="134"/>
  <c r="G28" i="134" s="1"/>
  <c r="G29" i="134" s="1"/>
  <c r="G24" i="134"/>
  <c r="G25" i="134" s="1"/>
  <c r="G26" i="134" s="1"/>
  <c r="G23" i="134"/>
  <c r="F23" i="134"/>
  <c r="F24" i="134" s="1"/>
  <c r="F25" i="134" s="1"/>
  <c r="F26" i="134" s="1"/>
  <c r="F27" i="134" s="1"/>
  <c r="F28" i="134" s="1"/>
  <c r="F29" i="134" s="1"/>
  <c r="G22" i="134"/>
  <c r="F22" i="134"/>
  <c r="E22" i="134"/>
  <c r="E23" i="134" s="1"/>
  <c r="E24" i="134" s="1"/>
  <c r="E25" i="134" s="1"/>
  <c r="E26" i="134" s="1"/>
  <c r="E27" i="134" s="1"/>
  <c r="E28" i="134" s="1"/>
  <c r="E29" i="134" s="1"/>
  <c r="E30" i="134" s="1"/>
  <c r="E31" i="134" s="1"/>
  <c r="G19" i="134"/>
  <c r="G20" i="134" s="1"/>
  <c r="G21" i="134" s="1"/>
  <c r="G16" i="134"/>
  <c r="G17" i="134" s="1"/>
  <c r="G18" i="134" s="1"/>
  <c r="G15" i="134"/>
  <c r="F15" i="134"/>
  <c r="F16" i="134" s="1"/>
  <c r="F17" i="134" s="1"/>
  <c r="F18" i="134" s="1"/>
  <c r="F19" i="134" s="1"/>
  <c r="F20" i="134" s="1"/>
  <c r="F21" i="134" s="1"/>
  <c r="G14" i="134"/>
  <c r="F14" i="134"/>
  <c r="E14" i="134"/>
  <c r="E15" i="134" s="1"/>
  <c r="E16" i="134" s="1"/>
  <c r="E17" i="134" s="1"/>
  <c r="E18" i="134" s="1"/>
  <c r="E19" i="134" s="1"/>
  <c r="E20" i="134" s="1"/>
  <c r="E21" i="134" s="1"/>
  <c r="D14" i="134"/>
  <c r="D15" i="134" s="1"/>
  <c r="G31" i="133"/>
  <c r="G30" i="133"/>
  <c r="F30" i="133"/>
  <c r="F31" i="133" s="1"/>
  <c r="G27" i="133"/>
  <c r="G28" i="133" s="1"/>
  <c r="G29" i="133" s="1"/>
  <c r="G24" i="133"/>
  <c r="G25" i="133" s="1"/>
  <c r="G26" i="133" s="1"/>
  <c r="G23" i="133"/>
  <c r="F23" i="133"/>
  <c r="F24" i="133" s="1"/>
  <c r="F25" i="133" s="1"/>
  <c r="F26" i="133" s="1"/>
  <c r="F27" i="133" s="1"/>
  <c r="F28" i="133" s="1"/>
  <c r="F29" i="133" s="1"/>
  <c r="G22" i="133"/>
  <c r="F22" i="133"/>
  <c r="E22" i="133"/>
  <c r="E23" i="133" s="1"/>
  <c r="E24" i="133" s="1"/>
  <c r="E25" i="133" s="1"/>
  <c r="E26" i="133" s="1"/>
  <c r="E27" i="133" s="1"/>
  <c r="E28" i="133" s="1"/>
  <c r="E29" i="133" s="1"/>
  <c r="E30" i="133" s="1"/>
  <c r="E31" i="133" s="1"/>
  <c r="G19" i="133"/>
  <c r="G20" i="133" s="1"/>
  <c r="G21" i="133" s="1"/>
  <c r="G16" i="133"/>
  <c r="G17" i="133" s="1"/>
  <c r="G18" i="133" s="1"/>
  <c r="G15" i="133"/>
  <c r="F15" i="133"/>
  <c r="F16" i="133" s="1"/>
  <c r="F17" i="133" s="1"/>
  <c r="F18" i="133" s="1"/>
  <c r="F19" i="133" s="1"/>
  <c r="F20" i="133" s="1"/>
  <c r="F21" i="133" s="1"/>
  <c r="G14" i="133"/>
  <c r="F14" i="133"/>
  <c r="E14" i="133"/>
  <c r="E15" i="133" s="1"/>
  <c r="E16" i="133" s="1"/>
  <c r="E17" i="133" s="1"/>
  <c r="E18" i="133" s="1"/>
  <c r="E19" i="133" s="1"/>
  <c r="E20" i="133" s="1"/>
  <c r="E21" i="133" s="1"/>
  <c r="D14" i="133"/>
  <c r="D15" i="133" s="1"/>
  <c r="G31" i="132"/>
  <c r="G30" i="132"/>
  <c r="F30" i="132"/>
  <c r="F31" i="132" s="1"/>
  <c r="G27" i="132"/>
  <c r="G28" i="132" s="1"/>
  <c r="G29" i="132" s="1"/>
  <c r="G24" i="132"/>
  <c r="G25" i="132" s="1"/>
  <c r="G26" i="132" s="1"/>
  <c r="G23" i="132"/>
  <c r="F23" i="132"/>
  <c r="F24" i="132" s="1"/>
  <c r="F25" i="132" s="1"/>
  <c r="F26" i="132" s="1"/>
  <c r="F27" i="132" s="1"/>
  <c r="F28" i="132" s="1"/>
  <c r="F29" i="132" s="1"/>
  <c r="G22" i="132"/>
  <c r="F22" i="132"/>
  <c r="E22" i="132"/>
  <c r="E23" i="132" s="1"/>
  <c r="E24" i="132" s="1"/>
  <c r="E25" i="132" s="1"/>
  <c r="E26" i="132" s="1"/>
  <c r="E27" i="132" s="1"/>
  <c r="E28" i="132" s="1"/>
  <c r="E29" i="132" s="1"/>
  <c r="E30" i="132" s="1"/>
  <c r="E31" i="132" s="1"/>
  <c r="G19" i="132"/>
  <c r="G20" i="132" s="1"/>
  <c r="G21" i="132" s="1"/>
  <c r="G16" i="132"/>
  <c r="G17" i="132" s="1"/>
  <c r="G18" i="132" s="1"/>
  <c r="G15" i="132"/>
  <c r="F15" i="132"/>
  <c r="F16" i="132" s="1"/>
  <c r="F17" i="132" s="1"/>
  <c r="F18" i="132" s="1"/>
  <c r="F19" i="132" s="1"/>
  <c r="F20" i="132" s="1"/>
  <c r="F21" i="132" s="1"/>
  <c r="G14" i="132"/>
  <c r="F14" i="132"/>
  <c r="E14" i="132"/>
  <c r="E15" i="132" s="1"/>
  <c r="E16" i="132" s="1"/>
  <c r="E17" i="132" s="1"/>
  <c r="E18" i="132" s="1"/>
  <c r="E19" i="132" s="1"/>
  <c r="E20" i="132" s="1"/>
  <c r="E21" i="132" s="1"/>
  <c r="D14" i="132"/>
  <c r="D15" i="132" s="1"/>
  <c r="G31" i="131"/>
  <c r="G30" i="131"/>
  <c r="F30" i="131"/>
  <c r="F31" i="131" s="1"/>
  <c r="G27" i="131"/>
  <c r="G28" i="131" s="1"/>
  <c r="G29" i="131" s="1"/>
  <c r="G24" i="131"/>
  <c r="G25" i="131" s="1"/>
  <c r="G26" i="131" s="1"/>
  <c r="G23" i="131"/>
  <c r="F23" i="131"/>
  <c r="F24" i="131" s="1"/>
  <c r="F25" i="131" s="1"/>
  <c r="F26" i="131" s="1"/>
  <c r="F27" i="131" s="1"/>
  <c r="F28" i="131" s="1"/>
  <c r="F29" i="131" s="1"/>
  <c r="G22" i="131"/>
  <c r="F22" i="131"/>
  <c r="E22" i="131"/>
  <c r="E23" i="131" s="1"/>
  <c r="E24" i="131" s="1"/>
  <c r="E25" i="131" s="1"/>
  <c r="E26" i="131" s="1"/>
  <c r="E27" i="131" s="1"/>
  <c r="E28" i="131" s="1"/>
  <c r="E29" i="131" s="1"/>
  <c r="E30" i="131" s="1"/>
  <c r="E31" i="131" s="1"/>
  <c r="G19" i="131"/>
  <c r="G20" i="131" s="1"/>
  <c r="G21" i="131" s="1"/>
  <c r="G16" i="131"/>
  <c r="G17" i="131" s="1"/>
  <c r="G18" i="131" s="1"/>
  <c r="G15" i="131"/>
  <c r="F15" i="131"/>
  <c r="F16" i="131" s="1"/>
  <c r="F17" i="131" s="1"/>
  <c r="F18" i="131" s="1"/>
  <c r="F19" i="131" s="1"/>
  <c r="F20" i="131" s="1"/>
  <c r="F21" i="131" s="1"/>
  <c r="G14" i="131"/>
  <c r="F14" i="131"/>
  <c r="E14" i="131"/>
  <c r="E15" i="131" s="1"/>
  <c r="E16" i="131" s="1"/>
  <c r="E17" i="131" s="1"/>
  <c r="E18" i="131" s="1"/>
  <c r="E19" i="131" s="1"/>
  <c r="E20" i="131" s="1"/>
  <c r="E21" i="131" s="1"/>
  <c r="D14" i="131"/>
  <c r="D15" i="131" s="1"/>
  <c r="G31" i="130"/>
  <c r="G30" i="130"/>
  <c r="F30" i="130"/>
  <c r="F31" i="130" s="1"/>
  <c r="G27" i="130"/>
  <c r="G28" i="130" s="1"/>
  <c r="G29" i="130" s="1"/>
  <c r="G24" i="130"/>
  <c r="G25" i="130" s="1"/>
  <c r="G26" i="130" s="1"/>
  <c r="G23" i="130"/>
  <c r="F23" i="130"/>
  <c r="F24" i="130" s="1"/>
  <c r="F25" i="130" s="1"/>
  <c r="F26" i="130" s="1"/>
  <c r="F27" i="130" s="1"/>
  <c r="F28" i="130" s="1"/>
  <c r="F29" i="130" s="1"/>
  <c r="G22" i="130"/>
  <c r="F22" i="130"/>
  <c r="E22" i="130"/>
  <c r="E23" i="130" s="1"/>
  <c r="E24" i="130" s="1"/>
  <c r="E25" i="130" s="1"/>
  <c r="E26" i="130" s="1"/>
  <c r="E27" i="130" s="1"/>
  <c r="E28" i="130" s="1"/>
  <c r="E29" i="130" s="1"/>
  <c r="E30" i="130" s="1"/>
  <c r="E31" i="130" s="1"/>
  <c r="G19" i="130"/>
  <c r="G20" i="130" s="1"/>
  <c r="G21" i="130" s="1"/>
  <c r="G16" i="130"/>
  <c r="G17" i="130" s="1"/>
  <c r="G18" i="130" s="1"/>
  <c r="G15" i="130"/>
  <c r="F15" i="130"/>
  <c r="F16" i="130" s="1"/>
  <c r="F17" i="130" s="1"/>
  <c r="F18" i="130" s="1"/>
  <c r="F19" i="130" s="1"/>
  <c r="F20" i="130" s="1"/>
  <c r="F21" i="130" s="1"/>
  <c r="G14" i="130"/>
  <c r="F14" i="130"/>
  <c r="E14" i="130"/>
  <c r="E15" i="130" s="1"/>
  <c r="E16" i="130" s="1"/>
  <c r="E17" i="130" s="1"/>
  <c r="E18" i="130" s="1"/>
  <c r="E19" i="130" s="1"/>
  <c r="E20" i="130" s="1"/>
  <c r="E21" i="130" s="1"/>
  <c r="D14" i="130"/>
  <c r="D15" i="130" s="1"/>
  <c r="G31" i="129"/>
  <c r="G30" i="129"/>
  <c r="F30" i="129"/>
  <c r="F31" i="129" s="1"/>
  <c r="G27" i="129"/>
  <c r="G28" i="129" s="1"/>
  <c r="G29" i="129" s="1"/>
  <c r="G24" i="129"/>
  <c r="G25" i="129" s="1"/>
  <c r="G26" i="129" s="1"/>
  <c r="G23" i="129"/>
  <c r="F23" i="129"/>
  <c r="F24" i="129" s="1"/>
  <c r="F25" i="129" s="1"/>
  <c r="F26" i="129" s="1"/>
  <c r="F27" i="129" s="1"/>
  <c r="F28" i="129" s="1"/>
  <c r="F29" i="129" s="1"/>
  <c r="G22" i="129"/>
  <c r="F22" i="129"/>
  <c r="E22" i="129"/>
  <c r="E23" i="129" s="1"/>
  <c r="E24" i="129" s="1"/>
  <c r="E25" i="129" s="1"/>
  <c r="E26" i="129" s="1"/>
  <c r="E27" i="129" s="1"/>
  <c r="E28" i="129" s="1"/>
  <c r="E29" i="129" s="1"/>
  <c r="E30" i="129" s="1"/>
  <c r="E31" i="129" s="1"/>
  <c r="G19" i="129"/>
  <c r="G20" i="129" s="1"/>
  <c r="G21" i="129" s="1"/>
  <c r="G16" i="129"/>
  <c r="G17" i="129" s="1"/>
  <c r="G18" i="129" s="1"/>
  <c r="G15" i="129"/>
  <c r="F15" i="129"/>
  <c r="F16" i="129" s="1"/>
  <c r="F17" i="129" s="1"/>
  <c r="F18" i="129" s="1"/>
  <c r="F19" i="129" s="1"/>
  <c r="F20" i="129" s="1"/>
  <c r="F21" i="129" s="1"/>
  <c r="G14" i="129"/>
  <c r="F14" i="129"/>
  <c r="E14" i="129"/>
  <c r="E15" i="129" s="1"/>
  <c r="E16" i="129" s="1"/>
  <c r="E17" i="129" s="1"/>
  <c r="E18" i="129" s="1"/>
  <c r="E19" i="129" s="1"/>
  <c r="E20" i="129" s="1"/>
  <c r="E21" i="129" s="1"/>
  <c r="D14" i="129"/>
  <c r="D15" i="129" s="1"/>
  <c r="G31" i="128"/>
  <c r="G30" i="128"/>
  <c r="F30" i="128"/>
  <c r="F31" i="128" s="1"/>
  <c r="G27" i="128"/>
  <c r="G28" i="128" s="1"/>
  <c r="G29" i="128" s="1"/>
  <c r="G24" i="128"/>
  <c r="G25" i="128" s="1"/>
  <c r="G26" i="128" s="1"/>
  <c r="G23" i="128"/>
  <c r="F23" i="128"/>
  <c r="F24" i="128" s="1"/>
  <c r="F25" i="128" s="1"/>
  <c r="F26" i="128" s="1"/>
  <c r="F27" i="128" s="1"/>
  <c r="F28" i="128" s="1"/>
  <c r="F29" i="128" s="1"/>
  <c r="G22" i="128"/>
  <c r="F22" i="128"/>
  <c r="E22" i="128"/>
  <c r="E23" i="128" s="1"/>
  <c r="E24" i="128" s="1"/>
  <c r="E25" i="128" s="1"/>
  <c r="E26" i="128" s="1"/>
  <c r="E27" i="128" s="1"/>
  <c r="E28" i="128" s="1"/>
  <c r="E29" i="128" s="1"/>
  <c r="E30" i="128" s="1"/>
  <c r="E31" i="128" s="1"/>
  <c r="G19" i="128"/>
  <c r="G20" i="128" s="1"/>
  <c r="G21" i="128" s="1"/>
  <c r="G16" i="128"/>
  <c r="G17" i="128" s="1"/>
  <c r="G18" i="128" s="1"/>
  <c r="G15" i="128"/>
  <c r="F15" i="128"/>
  <c r="F16" i="128" s="1"/>
  <c r="F17" i="128" s="1"/>
  <c r="F18" i="128" s="1"/>
  <c r="F19" i="128" s="1"/>
  <c r="F20" i="128" s="1"/>
  <c r="F21" i="128" s="1"/>
  <c r="G14" i="128"/>
  <c r="F14" i="128"/>
  <c r="E14" i="128"/>
  <c r="E15" i="128" s="1"/>
  <c r="E16" i="128" s="1"/>
  <c r="E17" i="128" s="1"/>
  <c r="E18" i="128" s="1"/>
  <c r="E19" i="128" s="1"/>
  <c r="E20" i="128" s="1"/>
  <c r="E21" i="128" s="1"/>
  <c r="D14" i="128"/>
  <c r="D15" i="128" s="1"/>
  <c r="G31" i="127"/>
  <c r="G30" i="127"/>
  <c r="F30" i="127"/>
  <c r="F31" i="127" s="1"/>
  <c r="G27" i="127"/>
  <c r="G28" i="127" s="1"/>
  <c r="G29" i="127" s="1"/>
  <c r="G24" i="127"/>
  <c r="G25" i="127" s="1"/>
  <c r="G26" i="127" s="1"/>
  <c r="G23" i="127"/>
  <c r="F23" i="127"/>
  <c r="F24" i="127" s="1"/>
  <c r="F25" i="127" s="1"/>
  <c r="F26" i="127" s="1"/>
  <c r="F27" i="127" s="1"/>
  <c r="F28" i="127" s="1"/>
  <c r="F29" i="127" s="1"/>
  <c r="G22" i="127"/>
  <c r="F22" i="127"/>
  <c r="E22" i="127"/>
  <c r="E23" i="127" s="1"/>
  <c r="E24" i="127" s="1"/>
  <c r="E25" i="127" s="1"/>
  <c r="E26" i="127" s="1"/>
  <c r="E27" i="127" s="1"/>
  <c r="E28" i="127" s="1"/>
  <c r="E29" i="127" s="1"/>
  <c r="E30" i="127" s="1"/>
  <c r="E31" i="127" s="1"/>
  <c r="G19" i="127"/>
  <c r="G20" i="127" s="1"/>
  <c r="G21" i="127" s="1"/>
  <c r="G16" i="127"/>
  <c r="G17" i="127" s="1"/>
  <c r="G18" i="127" s="1"/>
  <c r="G15" i="127"/>
  <c r="F15" i="127"/>
  <c r="F16" i="127" s="1"/>
  <c r="F17" i="127" s="1"/>
  <c r="F18" i="127" s="1"/>
  <c r="F19" i="127" s="1"/>
  <c r="F20" i="127" s="1"/>
  <c r="F21" i="127" s="1"/>
  <c r="G14" i="127"/>
  <c r="F14" i="127"/>
  <c r="E14" i="127"/>
  <c r="E15" i="127" s="1"/>
  <c r="E16" i="127" s="1"/>
  <c r="E17" i="127" s="1"/>
  <c r="E18" i="127" s="1"/>
  <c r="E19" i="127" s="1"/>
  <c r="E20" i="127" s="1"/>
  <c r="E21" i="127" s="1"/>
  <c r="D14" i="127"/>
  <c r="D15" i="127" s="1"/>
  <c r="G31" i="126"/>
  <c r="G30" i="126"/>
  <c r="F30" i="126"/>
  <c r="F31" i="126" s="1"/>
  <c r="G27" i="126"/>
  <c r="G28" i="126" s="1"/>
  <c r="G29" i="126" s="1"/>
  <c r="G24" i="126"/>
  <c r="G25" i="126" s="1"/>
  <c r="G26" i="126" s="1"/>
  <c r="G23" i="126"/>
  <c r="F23" i="126"/>
  <c r="F24" i="126" s="1"/>
  <c r="F25" i="126" s="1"/>
  <c r="F26" i="126" s="1"/>
  <c r="F27" i="126" s="1"/>
  <c r="F28" i="126" s="1"/>
  <c r="F29" i="126" s="1"/>
  <c r="G22" i="126"/>
  <c r="F22" i="126"/>
  <c r="E22" i="126"/>
  <c r="E23" i="126" s="1"/>
  <c r="E24" i="126" s="1"/>
  <c r="E25" i="126" s="1"/>
  <c r="E26" i="126" s="1"/>
  <c r="E27" i="126" s="1"/>
  <c r="E28" i="126" s="1"/>
  <c r="E29" i="126" s="1"/>
  <c r="E30" i="126" s="1"/>
  <c r="E31" i="126" s="1"/>
  <c r="G19" i="126"/>
  <c r="G20" i="126" s="1"/>
  <c r="G21" i="126" s="1"/>
  <c r="G16" i="126"/>
  <c r="G17" i="126" s="1"/>
  <c r="G18" i="126" s="1"/>
  <c r="G15" i="126"/>
  <c r="F15" i="126"/>
  <c r="F16" i="126" s="1"/>
  <c r="F17" i="126" s="1"/>
  <c r="F18" i="126" s="1"/>
  <c r="F19" i="126" s="1"/>
  <c r="F20" i="126" s="1"/>
  <c r="F21" i="126" s="1"/>
  <c r="G14" i="126"/>
  <c r="F14" i="126"/>
  <c r="E14" i="126"/>
  <c r="E15" i="126" s="1"/>
  <c r="E16" i="126" s="1"/>
  <c r="E17" i="126" s="1"/>
  <c r="E18" i="126" s="1"/>
  <c r="E19" i="126" s="1"/>
  <c r="E20" i="126" s="1"/>
  <c r="E21" i="126" s="1"/>
  <c r="D14" i="126"/>
  <c r="D15" i="126" s="1"/>
  <c r="G31" i="125"/>
  <c r="G30" i="125"/>
  <c r="F30" i="125"/>
  <c r="F31" i="125" s="1"/>
  <c r="G27" i="125"/>
  <c r="G28" i="125" s="1"/>
  <c r="G29" i="125" s="1"/>
  <c r="G24" i="125"/>
  <c r="G25" i="125" s="1"/>
  <c r="G26" i="125" s="1"/>
  <c r="G23" i="125"/>
  <c r="F23" i="125"/>
  <c r="F24" i="125" s="1"/>
  <c r="F25" i="125" s="1"/>
  <c r="F26" i="125" s="1"/>
  <c r="F27" i="125" s="1"/>
  <c r="F28" i="125" s="1"/>
  <c r="F29" i="125" s="1"/>
  <c r="G22" i="125"/>
  <c r="F22" i="125"/>
  <c r="E22" i="125"/>
  <c r="E23" i="125" s="1"/>
  <c r="E24" i="125" s="1"/>
  <c r="E25" i="125" s="1"/>
  <c r="E26" i="125" s="1"/>
  <c r="E27" i="125" s="1"/>
  <c r="E28" i="125" s="1"/>
  <c r="E29" i="125" s="1"/>
  <c r="E30" i="125" s="1"/>
  <c r="E31" i="125" s="1"/>
  <c r="G19" i="125"/>
  <c r="G20" i="125" s="1"/>
  <c r="G21" i="125" s="1"/>
  <c r="G16" i="125"/>
  <c r="G17" i="125" s="1"/>
  <c r="G18" i="125" s="1"/>
  <c r="G15" i="125"/>
  <c r="F15" i="125"/>
  <c r="F16" i="125" s="1"/>
  <c r="F17" i="125" s="1"/>
  <c r="F18" i="125" s="1"/>
  <c r="F19" i="125" s="1"/>
  <c r="F20" i="125" s="1"/>
  <c r="F21" i="125" s="1"/>
  <c r="G14" i="125"/>
  <c r="F14" i="125"/>
  <c r="E14" i="125"/>
  <c r="E15" i="125" s="1"/>
  <c r="E16" i="125" s="1"/>
  <c r="E17" i="125" s="1"/>
  <c r="E18" i="125" s="1"/>
  <c r="E19" i="125" s="1"/>
  <c r="E20" i="125" s="1"/>
  <c r="E21" i="125" s="1"/>
  <c r="D14" i="125"/>
  <c r="D15" i="125" s="1"/>
  <c r="G31" i="124"/>
  <c r="G30" i="124"/>
  <c r="F30" i="124"/>
  <c r="F31" i="124" s="1"/>
  <c r="G27" i="124"/>
  <c r="G28" i="124" s="1"/>
  <c r="G29" i="124" s="1"/>
  <c r="G24" i="124"/>
  <c r="G25" i="124" s="1"/>
  <c r="G26" i="124" s="1"/>
  <c r="G23" i="124"/>
  <c r="F23" i="124"/>
  <c r="F24" i="124" s="1"/>
  <c r="F25" i="124" s="1"/>
  <c r="F26" i="124" s="1"/>
  <c r="F27" i="124" s="1"/>
  <c r="F28" i="124" s="1"/>
  <c r="F29" i="124" s="1"/>
  <c r="G22" i="124"/>
  <c r="F22" i="124"/>
  <c r="E22" i="124"/>
  <c r="E23" i="124" s="1"/>
  <c r="E24" i="124" s="1"/>
  <c r="E25" i="124" s="1"/>
  <c r="E26" i="124" s="1"/>
  <c r="E27" i="124" s="1"/>
  <c r="E28" i="124" s="1"/>
  <c r="E29" i="124" s="1"/>
  <c r="E30" i="124" s="1"/>
  <c r="E31" i="124" s="1"/>
  <c r="G19" i="124"/>
  <c r="G20" i="124" s="1"/>
  <c r="G21" i="124" s="1"/>
  <c r="G16" i="124"/>
  <c r="G17" i="124" s="1"/>
  <c r="G18" i="124" s="1"/>
  <c r="G15" i="124"/>
  <c r="F15" i="124"/>
  <c r="F16" i="124" s="1"/>
  <c r="F17" i="124" s="1"/>
  <c r="F18" i="124" s="1"/>
  <c r="F19" i="124" s="1"/>
  <c r="F20" i="124" s="1"/>
  <c r="F21" i="124" s="1"/>
  <c r="G14" i="124"/>
  <c r="F14" i="124"/>
  <c r="E14" i="124"/>
  <c r="E15" i="124" s="1"/>
  <c r="E16" i="124" s="1"/>
  <c r="E17" i="124" s="1"/>
  <c r="E18" i="124" s="1"/>
  <c r="E19" i="124" s="1"/>
  <c r="E20" i="124" s="1"/>
  <c r="E21" i="124" s="1"/>
  <c r="D14" i="124"/>
  <c r="D15" i="124" s="1"/>
  <c r="G31" i="123"/>
  <c r="G30" i="123"/>
  <c r="F30" i="123"/>
  <c r="F31" i="123" s="1"/>
  <c r="G27" i="123"/>
  <c r="G28" i="123" s="1"/>
  <c r="G29" i="123" s="1"/>
  <c r="G24" i="123"/>
  <c r="G25" i="123" s="1"/>
  <c r="G26" i="123" s="1"/>
  <c r="G23" i="123"/>
  <c r="F23" i="123"/>
  <c r="F24" i="123" s="1"/>
  <c r="F25" i="123" s="1"/>
  <c r="F26" i="123" s="1"/>
  <c r="F27" i="123" s="1"/>
  <c r="F28" i="123" s="1"/>
  <c r="F29" i="123" s="1"/>
  <c r="G22" i="123"/>
  <c r="F22" i="123"/>
  <c r="E22" i="123"/>
  <c r="E23" i="123" s="1"/>
  <c r="E24" i="123" s="1"/>
  <c r="E25" i="123" s="1"/>
  <c r="E26" i="123" s="1"/>
  <c r="E27" i="123" s="1"/>
  <c r="E28" i="123" s="1"/>
  <c r="E29" i="123" s="1"/>
  <c r="E30" i="123" s="1"/>
  <c r="E31" i="123" s="1"/>
  <c r="G19" i="123"/>
  <c r="G20" i="123" s="1"/>
  <c r="G21" i="123" s="1"/>
  <c r="G16" i="123"/>
  <c r="G17" i="123" s="1"/>
  <c r="G18" i="123" s="1"/>
  <c r="G15" i="123"/>
  <c r="F15" i="123"/>
  <c r="F16" i="123" s="1"/>
  <c r="F17" i="123" s="1"/>
  <c r="F18" i="123" s="1"/>
  <c r="F19" i="123" s="1"/>
  <c r="F20" i="123" s="1"/>
  <c r="F21" i="123" s="1"/>
  <c r="G14" i="123"/>
  <c r="F14" i="123"/>
  <c r="E14" i="123"/>
  <c r="E15" i="123" s="1"/>
  <c r="E16" i="123" s="1"/>
  <c r="E17" i="123" s="1"/>
  <c r="E18" i="123" s="1"/>
  <c r="E19" i="123" s="1"/>
  <c r="E20" i="123" s="1"/>
  <c r="E21" i="123" s="1"/>
  <c r="D14" i="123"/>
  <c r="D15" i="123" s="1"/>
  <c r="G31" i="122"/>
  <c r="G30" i="122"/>
  <c r="F30" i="122"/>
  <c r="F31" i="122" s="1"/>
  <c r="G27" i="122"/>
  <c r="G28" i="122" s="1"/>
  <c r="G29" i="122" s="1"/>
  <c r="G24" i="122"/>
  <c r="G25" i="122" s="1"/>
  <c r="G26" i="122" s="1"/>
  <c r="G23" i="122"/>
  <c r="F23" i="122"/>
  <c r="F24" i="122" s="1"/>
  <c r="F25" i="122" s="1"/>
  <c r="F26" i="122" s="1"/>
  <c r="F27" i="122" s="1"/>
  <c r="F28" i="122" s="1"/>
  <c r="F29" i="122" s="1"/>
  <c r="G22" i="122"/>
  <c r="F22" i="122"/>
  <c r="E22" i="122"/>
  <c r="E23" i="122" s="1"/>
  <c r="E24" i="122" s="1"/>
  <c r="E25" i="122" s="1"/>
  <c r="E26" i="122" s="1"/>
  <c r="E27" i="122" s="1"/>
  <c r="E28" i="122" s="1"/>
  <c r="E29" i="122" s="1"/>
  <c r="E30" i="122" s="1"/>
  <c r="E31" i="122" s="1"/>
  <c r="G19" i="122"/>
  <c r="G20" i="122" s="1"/>
  <c r="G21" i="122" s="1"/>
  <c r="G16" i="122"/>
  <c r="G17" i="122" s="1"/>
  <c r="G18" i="122" s="1"/>
  <c r="G15" i="122"/>
  <c r="F15" i="122"/>
  <c r="F16" i="122" s="1"/>
  <c r="F17" i="122" s="1"/>
  <c r="F18" i="122" s="1"/>
  <c r="F19" i="122" s="1"/>
  <c r="F20" i="122" s="1"/>
  <c r="F21" i="122" s="1"/>
  <c r="G14" i="122"/>
  <c r="F14" i="122"/>
  <c r="E14" i="122"/>
  <c r="E15" i="122" s="1"/>
  <c r="E16" i="122" s="1"/>
  <c r="E17" i="122" s="1"/>
  <c r="E18" i="122" s="1"/>
  <c r="E19" i="122" s="1"/>
  <c r="E20" i="122" s="1"/>
  <c r="E21" i="122" s="1"/>
  <c r="D14" i="122"/>
  <c r="D15" i="122" s="1"/>
  <c r="G31" i="121"/>
  <c r="G30" i="121"/>
  <c r="F30" i="121"/>
  <c r="F31" i="121" s="1"/>
  <c r="G27" i="121"/>
  <c r="G28" i="121" s="1"/>
  <c r="G29" i="121" s="1"/>
  <c r="G24" i="121"/>
  <c r="G25" i="121" s="1"/>
  <c r="G26" i="121" s="1"/>
  <c r="G23" i="121"/>
  <c r="F23" i="121"/>
  <c r="F24" i="121" s="1"/>
  <c r="F25" i="121" s="1"/>
  <c r="F26" i="121" s="1"/>
  <c r="F27" i="121" s="1"/>
  <c r="F28" i="121" s="1"/>
  <c r="F29" i="121" s="1"/>
  <c r="G22" i="121"/>
  <c r="F22" i="121"/>
  <c r="E22" i="121"/>
  <c r="E23" i="121" s="1"/>
  <c r="E24" i="121" s="1"/>
  <c r="E25" i="121" s="1"/>
  <c r="E26" i="121" s="1"/>
  <c r="E27" i="121" s="1"/>
  <c r="E28" i="121" s="1"/>
  <c r="E29" i="121" s="1"/>
  <c r="E30" i="121" s="1"/>
  <c r="E31" i="121" s="1"/>
  <c r="G19" i="121"/>
  <c r="G20" i="121" s="1"/>
  <c r="G21" i="121" s="1"/>
  <c r="G16" i="121"/>
  <c r="G17" i="121" s="1"/>
  <c r="G18" i="121" s="1"/>
  <c r="G15" i="121"/>
  <c r="F15" i="121"/>
  <c r="F16" i="121" s="1"/>
  <c r="F17" i="121" s="1"/>
  <c r="F18" i="121" s="1"/>
  <c r="F19" i="121" s="1"/>
  <c r="F20" i="121" s="1"/>
  <c r="F21" i="121" s="1"/>
  <c r="G14" i="121"/>
  <c r="F14" i="121"/>
  <c r="E14" i="121"/>
  <c r="E15" i="121" s="1"/>
  <c r="E16" i="121" s="1"/>
  <c r="E17" i="121" s="1"/>
  <c r="E18" i="121" s="1"/>
  <c r="E19" i="121" s="1"/>
  <c r="E20" i="121" s="1"/>
  <c r="E21" i="121" s="1"/>
  <c r="D14" i="121"/>
  <c r="D15" i="121" s="1"/>
  <c r="G31" i="120"/>
  <c r="G30" i="120"/>
  <c r="F30" i="120"/>
  <c r="F31" i="120" s="1"/>
  <c r="G27" i="120"/>
  <c r="G28" i="120" s="1"/>
  <c r="G29" i="120" s="1"/>
  <c r="G24" i="120"/>
  <c r="G25" i="120" s="1"/>
  <c r="G26" i="120" s="1"/>
  <c r="G23" i="120"/>
  <c r="F23" i="120"/>
  <c r="F24" i="120" s="1"/>
  <c r="F25" i="120" s="1"/>
  <c r="F26" i="120" s="1"/>
  <c r="F27" i="120" s="1"/>
  <c r="F28" i="120" s="1"/>
  <c r="F29" i="120" s="1"/>
  <c r="G22" i="120"/>
  <c r="F22" i="120"/>
  <c r="E22" i="120"/>
  <c r="E23" i="120" s="1"/>
  <c r="E24" i="120" s="1"/>
  <c r="E25" i="120" s="1"/>
  <c r="E26" i="120" s="1"/>
  <c r="E27" i="120" s="1"/>
  <c r="E28" i="120" s="1"/>
  <c r="E29" i="120" s="1"/>
  <c r="E30" i="120" s="1"/>
  <c r="E31" i="120" s="1"/>
  <c r="G19" i="120"/>
  <c r="G20" i="120" s="1"/>
  <c r="G21" i="120" s="1"/>
  <c r="G16" i="120"/>
  <c r="G17" i="120" s="1"/>
  <c r="G18" i="120" s="1"/>
  <c r="G15" i="120"/>
  <c r="F15" i="120"/>
  <c r="F16" i="120" s="1"/>
  <c r="F17" i="120" s="1"/>
  <c r="F18" i="120" s="1"/>
  <c r="F19" i="120" s="1"/>
  <c r="F20" i="120" s="1"/>
  <c r="F21" i="120" s="1"/>
  <c r="G14" i="120"/>
  <c r="F14" i="120"/>
  <c r="E14" i="120"/>
  <c r="E15" i="120" s="1"/>
  <c r="E16" i="120" s="1"/>
  <c r="E17" i="120" s="1"/>
  <c r="E18" i="120" s="1"/>
  <c r="E19" i="120" s="1"/>
  <c r="E20" i="120" s="1"/>
  <c r="E21" i="120" s="1"/>
  <c r="D14" i="120"/>
  <c r="D15" i="120" s="1"/>
  <c r="G31" i="110"/>
  <c r="G30" i="110"/>
  <c r="F30" i="110"/>
  <c r="F31" i="110" s="1"/>
  <c r="G27" i="110"/>
  <c r="G28" i="110" s="1"/>
  <c r="G29" i="110" s="1"/>
  <c r="G24" i="110"/>
  <c r="G25" i="110" s="1"/>
  <c r="G26" i="110" s="1"/>
  <c r="G23" i="110"/>
  <c r="F23" i="110"/>
  <c r="F24" i="110" s="1"/>
  <c r="F25" i="110" s="1"/>
  <c r="F26" i="110" s="1"/>
  <c r="F27" i="110" s="1"/>
  <c r="F28" i="110" s="1"/>
  <c r="F29" i="110" s="1"/>
  <c r="G22" i="110"/>
  <c r="F22" i="110"/>
  <c r="E22" i="110"/>
  <c r="E23" i="110" s="1"/>
  <c r="E24" i="110" s="1"/>
  <c r="E25" i="110" s="1"/>
  <c r="E26" i="110" s="1"/>
  <c r="E27" i="110" s="1"/>
  <c r="E28" i="110" s="1"/>
  <c r="E29" i="110" s="1"/>
  <c r="E30" i="110" s="1"/>
  <c r="E31" i="110" s="1"/>
  <c r="G19" i="110"/>
  <c r="G20" i="110" s="1"/>
  <c r="G21" i="110" s="1"/>
  <c r="G16" i="110"/>
  <c r="G17" i="110" s="1"/>
  <c r="G18" i="110" s="1"/>
  <c r="G15" i="110"/>
  <c r="F15" i="110"/>
  <c r="F16" i="110" s="1"/>
  <c r="F17" i="110" s="1"/>
  <c r="F18" i="110" s="1"/>
  <c r="F19" i="110" s="1"/>
  <c r="F20" i="110" s="1"/>
  <c r="F21" i="110" s="1"/>
  <c r="G14" i="110"/>
  <c r="F14" i="110"/>
  <c r="E14" i="110"/>
  <c r="E15" i="110" s="1"/>
  <c r="E16" i="110" s="1"/>
  <c r="E17" i="110" s="1"/>
  <c r="E18" i="110" s="1"/>
  <c r="E19" i="110" s="1"/>
  <c r="E20" i="110" s="1"/>
  <c r="E21" i="110" s="1"/>
  <c r="D14" i="110"/>
  <c r="D15" i="110" s="1"/>
  <c r="G31" i="109"/>
  <c r="G30" i="109"/>
  <c r="F30" i="109"/>
  <c r="F31" i="109" s="1"/>
  <c r="G27" i="109"/>
  <c r="G28" i="109" s="1"/>
  <c r="G29" i="109" s="1"/>
  <c r="G24" i="109"/>
  <c r="G25" i="109" s="1"/>
  <c r="G26" i="109" s="1"/>
  <c r="G23" i="109"/>
  <c r="F23" i="109"/>
  <c r="F24" i="109" s="1"/>
  <c r="F25" i="109" s="1"/>
  <c r="F26" i="109" s="1"/>
  <c r="F27" i="109" s="1"/>
  <c r="F28" i="109" s="1"/>
  <c r="F29" i="109" s="1"/>
  <c r="G22" i="109"/>
  <c r="F22" i="109"/>
  <c r="E22" i="109"/>
  <c r="E23" i="109" s="1"/>
  <c r="E24" i="109" s="1"/>
  <c r="E25" i="109" s="1"/>
  <c r="E26" i="109" s="1"/>
  <c r="E27" i="109" s="1"/>
  <c r="E28" i="109" s="1"/>
  <c r="E29" i="109" s="1"/>
  <c r="E30" i="109" s="1"/>
  <c r="E31" i="109" s="1"/>
  <c r="G19" i="109"/>
  <c r="G20" i="109" s="1"/>
  <c r="G21" i="109" s="1"/>
  <c r="G16" i="109"/>
  <c r="G17" i="109" s="1"/>
  <c r="G18" i="109" s="1"/>
  <c r="G15" i="109"/>
  <c r="F15" i="109"/>
  <c r="F16" i="109" s="1"/>
  <c r="F17" i="109" s="1"/>
  <c r="F18" i="109" s="1"/>
  <c r="F19" i="109" s="1"/>
  <c r="F20" i="109" s="1"/>
  <c r="F21" i="109" s="1"/>
  <c r="G14" i="109"/>
  <c r="F14" i="109"/>
  <c r="E14" i="109"/>
  <c r="E15" i="109" s="1"/>
  <c r="E16" i="109" s="1"/>
  <c r="E17" i="109" s="1"/>
  <c r="E18" i="109" s="1"/>
  <c r="E19" i="109" s="1"/>
  <c r="E20" i="109" s="1"/>
  <c r="E21" i="109" s="1"/>
  <c r="D14" i="109"/>
  <c r="D15" i="109" s="1"/>
  <c r="G31" i="108"/>
  <c r="G30" i="108"/>
  <c r="F30" i="108"/>
  <c r="F31" i="108" s="1"/>
  <c r="G27" i="108"/>
  <c r="G28" i="108" s="1"/>
  <c r="G29" i="108" s="1"/>
  <c r="G24" i="108"/>
  <c r="G25" i="108" s="1"/>
  <c r="G26" i="108" s="1"/>
  <c r="G23" i="108"/>
  <c r="F23" i="108"/>
  <c r="F24" i="108" s="1"/>
  <c r="F25" i="108" s="1"/>
  <c r="F26" i="108" s="1"/>
  <c r="F27" i="108" s="1"/>
  <c r="F28" i="108" s="1"/>
  <c r="F29" i="108" s="1"/>
  <c r="G22" i="108"/>
  <c r="F22" i="108"/>
  <c r="E22" i="108"/>
  <c r="E23" i="108" s="1"/>
  <c r="E24" i="108" s="1"/>
  <c r="E25" i="108" s="1"/>
  <c r="E26" i="108" s="1"/>
  <c r="E27" i="108" s="1"/>
  <c r="E28" i="108" s="1"/>
  <c r="E29" i="108" s="1"/>
  <c r="E30" i="108" s="1"/>
  <c r="E31" i="108" s="1"/>
  <c r="G19" i="108"/>
  <c r="G20" i="108" s="1"/>
  <c r="G21" i="108" s="1"/>
  <c r="G16" i="108"/>
  <c r="G17" i="108" s="1"/>
  <c r="G18" i="108" s="1"/>
  <c r="G15" i="108"/>
  <c r="F15" i="108"/>
  <c r="F16" i="108" s="1"/>
  <c r="F17" i="108" s="1"/>
  <c r="F18" i="108" s="1"/>
  <c r="F19" i="108" s="1"/>
  <c r="F20" i="108" s="1"/>
  <c r="F21" i="108" s="1"/>
  <c r="G14" i="108"/>
  <c r="F14" i="108"/>
  <c r="E14" i="108"/>
  <c r="E15" i="108" s="1"/>
  <c r="E16" i="108" s="1"/>
  <c r="E17" i="108" s="1"/>
  <c r="E18" i="108" s="1"/>
  <c r="E19" i="108" s="1"/>
  <c r="E20" i="108" s="1"/>
  <c r="E21" i="108" s="1"/>
  <c r="D14" i="108"/>
  <c r="D15" i="108" s="1"/>
  <c r="G31" i="107"/>
  <c r="G30" i="107"/>
  <c r="F30" i="107"/>
  <c r="F31" i="107" s="1"/>
  <c r="G27" i="107"/>
  <c r="G28" i="107" s="1"/>
  <c r="G29" i="107" s="1"/>
  <c r="G24" i="107"/>
  <c r="G25" i="107" s="1"/>
  <c r="G26" i="107" s="1"/>
  <c r="G23" i="107"/>
  <c r="F23" i="107"/>
  <c r="F24" i="107" s="1"/>
  <c r="F25" i="107" s="1"/>
  <c r="F26" i="107" s="1"/>
  <c r="F27" i="107" s="1"/>
  <c r="F28" i="107" s="1"/>
  <c r="F29" i="107" s="1"/>
  <c r="G22" i="107"/>
  <c r="F22" i="107"/>
  <c r="E22" i="107"/>
  <c r="E23" i="107" s="1"/>
  <c r="E24" i="107" s="1"/>
  <c r="E25" i="107" s="1"/>
  <c r="E26" i="107" s="1"/>
  <c r="E27" i="107" s="1"/>
  <c r="E28" i="107" s="1"/>
  <c r="E29" i="107" s="1"/>
  <c r="E30" i="107" s="1"/>
  <c r="E31" i="107" s="1"/>
  <c r="G19" i="107"/>
  <c r="G20" i="107" s="1"/>
  <c r="G21" i="107" s="1"/>
  <c r="G16" i="107"/>
  <c r="G17" i="107" s="1"/>
  <c r="G18" i="107" s="1"/>
  <c r="G15" i="107"/>
  <c r="F15" i="107"/>
  <c r="F16" i="107" s="1"/>
  <c r="F17" i="107" s="1"/>
  <c r="F18" i="107" s="1"/>
  <c r="F19" i="107" s="1"/>
  <c r="F20" i="107" s="1"/>
  <c r="F21" i="107" s="1"/>
  <c r="G14" i="107"/>
  <c r="F14" i="107"/>
  <c r="E14" i="107"/>
  <c r="E15" i="107" s="1"/>
  <c r="E16" i="107" s="1"/>
  <c r="E17" i="107" s="1"/>
  <c r="E18" i="107" s="1"/>
  <c r="E19" i="107" s="1"/>
  <c r="E20" i="107" s="1"/>
  <c r="E21" i="107" s="1"/>
  <c r="D14" i="107"/>
  <c r="D15" i="107" s="1"/>
  <c r="G31" i="106"/>
  <c r="G30" i="106"/>
  <c r="F30" i="106"/>
  <c r="F31" i="106" s="1"/>
  <c r="G27" i="106"/>
  <c r="G28" i="106" s="1"/>
  <c r="G29" i="106" s="1"/>
  <c r="G24" i="106"/>
  <c r="G25" i="106" s="1"/>
  <c r="G26" i="106" s="1"/>
  <c r="G23" i="106"/>
  <c r="F23" i="106"/>
  <c r="F24" i="106" s="1"/>
  <c r="F25" i="106" s="1"/>
  <c r="F26" i="106" s="1"/>
  <c r="F27" i="106" s="1"/>
  <c r="F28" i="106" s="1"/>
  <c r="F29" i="106" s="1"/>
  <c r="G22" i="106"/>
  <c r="F22" i="106"/>
  <c r="E22" i="106"/>
  <c r="E23" i="106" s="1"/>
  <c r="E24" i="106" s="1"/>
  <c r="E25" i="106" s="1"/>
  <c r="E26" i="106" s="1"/>
  <c r="E27" i="106" s="1"/>
  <c r="E28" i="106" s="1"/>
  <c r="E29" i="106" s="1"/>
  <c r="E30" i="106" s="1"/>
  <c r="E31" i="106" s="1"/>
  <c r="G19" i="106"/>
  <c r="G20" i="106" s="1"/>
  <c r="G21" i="106" s="1"/>
  <c r="G16" i="106"/>
  <c r="G17" i="106" s="1"/>
  <c r="G18" i="106" s="1"/>
  <c r="G15" i="106"/>
  <c r="F15" i="106"/>
  <c r="F16" i="106" s="1"/>
  <c r="F17" i="106" s="1"/>
  <c r="F18" i="106" s="1"/>
  <c r="F19" i="106" s="1"/>
  <c r="F20" i="106" s="1"/>
  <c r="F21" i="106" s="1"/>
  <c r="G14" i="106"/>
  <c r="F14" i="106"/>
  <c r="E14" i="106"/>
  <c r="E15" i="106" s="1"/>
  <c r="E16" i="106" s="1"/>
  <c r="E17" i="106" s="1"/>
  <c r="E18" i="106" s="1"/>
  <c r="E19" i="106" s="1"/>
  <c r="E20" i="106" s="1"/>
  <c r="E21" i="106" s="1"/>
  <c r="D14" i="106"/>
  <c r="H14" i="106" s="1"/>
  <c r="G31" i="105"/>
  <c r="G30" i="105"/>
  <c r="F30" i="105"/>
  <c r="F31" i="105" s="1"/>
  <c r="G27" i="105"/>
  <c r="G28" i="105" s="1"/>
  <c r="G29" i="105" s="1"/>
  <c r="G24" i="105"/>
  <c r="G25" i="105" s="1"/>
  <c r="G26" i="105" s="1"/>
  <c r="G23" i="105"/>
  <c r="F23" i="105"/>
  <c r="F24" i="105" s="1"/>
  <c r="F25" i="105" s="1"/>
  <c r="F26" i="105" s="1"/>
  <c r="F27" i="105" s="1"/>
  <c r="F28" i="105" s="1"/>
  <c r="F29" i="105" s="1"/>
  <c r="G22" i="105"/>
  <c r="F22" i="105"/>
  <c r="E22" i="105"/>
  <c r="E23" i="105" s="1"/>
  <c r="E24" i="105" s="1"/>
  <c r="E25" i="105" s="1"/>
  <c r="E26" i="105" s="1"/>
  <c r="E27" i="105" s="1"/>
  <c r="E28" i="105" s="1"/>
  <c r="E29" i="105" s="1"/>
  <c r="E30" i="105" s="1"/>
  <c r="E31" i="105" s="1"/>
  <c r="G19" i="105"/>
  <c r="G20" i="105" s="1"/>
  <c r="G21" i="105" s="1"/>
  <c r="G16" i="105"/>
  <c r="G17" i="105" s="1"/>
  <c r="G18" i="105" s="1"/>
  <c r="G15" i="105"/>
  <c r="F15" i="105"/>
  <c r="F16" i="105" s="1"/>
  <c r="F17" i="105" s="1"/>
  <c r="F18" i="105" s="1"/>
  <c r="F19" i="105" s="1"/>
  <c r="F20" i="105" s="1"/>
  <c r="F21" i="105" s="1"/>
  <c r="G14" i="105"/>
  <c r="F14" i="105"/>
  <c r="E14" i="105"/>
  <c r="E15" i="105" s="1"/>
  <c r="E16" i="105" s="1"/>
  <c r="E17" i="105" s="1"/>
  <c r="E18" i="105" s="1"/>
  <c r="E19" i="105" s="1"/>
  <c r="E20" i="105" s="1"/>
  <c r="E21" i="105" s="1"/>
  <c r="D14" i="105"/>
  <c r="D15" i="105" s="1"/>
  <c r="G31" i="104"/>
  <c r="G30" i="104"/>
  <c r="F30" i="104"/>
  <c r="F31" i="104" s="1"/>
  <c r="G27" i="104"/>
  <c r="G28" i="104" s="1"/>
  <c r="G29" i="104" s="1"/>
  <c r="G24" i="104"/>
  <c r="G25" i="104" s="1"/>
  <c r="G26" i="104" s="1"/>
  <c r="G23" i="104"/>
  <c r="F23" i="104"/>
  <c r="F24" i="104" s="1"/>
  <c r="F25" i="104" s="1"/>
  <c r="F26" i="104" s="1"/>
  <c r="F27" i="104" s="1"/>
  <c r="F28" i="104" s="1"/>
  <c r="F29" i="104" s="1"/>
  <c r="G22" i="104"/>
  <c r="F22" i="104"/>
  <c r="E22" i="104"/>
  <c r="E23" i="104" s="1"/>
  <c r="E24" i="104" s="1"/>
  <c r="E25" i="104" s="1"/>
  <c r="E26" i="104" s="1"/>
  <c r="E27" i="104" s="1"/>
  <c r="E28" i="104" s="1"/>
  <c r="E29" i="104" s="1"/>
  <c r="E30" i="104" s="1"/>
  <c r="E31" i="104" s="1"/>
  <c r="G19" i="104"/>
  <c r="G20" i="104" s="1"/>
  <c r="G21" i="104" s="1"/>
  <c r="G16" i="104"/>
  <c r="G17" i="104" s="1"/>
  <c r="G18" i="104" s="1"/>
  <c r="G15" i="104"/>
  <c r="F15" i="104"/>
  <c r="F16" i="104" s="1"/>
  <c r="F17" i="104" s="1"/>
  <c r="F18" i="104" s="1"/>
  <c r="F19" i="104" s="1"/>
  <c r="F20" i="104" s="1"/>
  <c r="F21" i="104" s="1"/>
  <c r="G14" i="104"/>
  <c r="F14" i="104"/>
  <c r="E14" i="104"/>
  <c r="E15" i="104" s="1"/>
  <c r="E16" i="104" s="1"/>
  <c r="E17" i="104" s="1"/>
  <c r="E18" i="104" s="1"/>
  <c r="E19" i="104" s="1"/>
  <c r="E20" i="104" s="1"/>
  <c r="E21" i="104" s="1"/>
  <c r="D14" i="104"/>
  <c r="H14" i="104" s="1"/>
  <c r="G31" i="103"/>
  <c r="G30" i="103"/>
  <c r="F30" i="103"/>
  <c r="F31" i="103" s="1"/>
  <c r="G27" i="103"/>
  <c r="G28" i="103" s="1"/>
  <c r="G29" i="103" s="1"/>
  <c r="G24" i="103"/>
  <c r="G25" i="103" s="1"/>
  <c r="G26" i="103" s="1"/>
  <c r="G23" i="103"/>
  <c r="F23" i="103"/>
  <c r="F24" i="103" s="1"/>
  <c r="F25" i="103" s="1"/>
  <c r="F26" i="103" s="1"/>
  <c r="F27" i="103" s="1"/>
  <c r="F28" i="103" s="1"/>
  <c r="F29" i="103" s="1"/>
  <c r="E23" i="103"/>
  <c r="E24" i="103" s="1"/>
  <c r="E25" i="103" s="1"/>
  <c r="E26" i="103" s="1"/>
  <c r="E27" i="103" s="1"/>
  <c r="E28" i="103" s="1"/>
  <c r="E29" i="103" s="1"/>
  <c r="E30" i="103" s="1"/>
  <c r="E31" i="103" s="1"/>
  <c r="G22" i="103"/>
  <c r="F22" i="103"/>
  <c r="E22" i="103"/>
  <c r="G19" i="103"/>
  <c r="G20" i="103" s="1"/>
  <c r="G21" i="103" s="1"/>
  <c r="G16" i="103"/>
  <c r="G17" i="103" s="1"/>
  <c r="G18" i="103" s="1"/>
  <c r="G15" i="103"/>
  <c r="F15" i="103"/>
  <c r="F16" i="103" s="1"/>
  <c r="F17" i="103" s="1"/>
  <c r="F18" i="103" s="1"/>
  <c r="F19" i="103" s="1"/>
  <c r="F20" i="103" s="1"/>
  <c r="F21" i="103" s="1"/>
  <c r="G14" i="103"/>
  <c r="F14" i="103"/>
  <c r="E14" i="103"/>
  <c r="E15" i="103" s="1"/>
  <c r="E16" i="103" s="1"/>
  <c r="E17" i="103" s="1"/>
  <c r="E18" i="103" s="1"/>
  <c r="E19" i="103" s="1"/>
  <c r="E20" i="103" s="1"/>
  <c r="E21" i="103" s="1"/>
  <c r="D14" i="103"/>
  <c r="D15" i="103" s="1"/>
  <c r="D22" i="102" l="1"/>
  <c r="H21" i="102"/>
  <c r="C19" i="102"/>
  <c r="M10" i="186"/>
  <c r="N10" i="186" s="1"/>
  <c r="M10" i="167"/>
  <c r="N10" i="167" s="1"/>
  <c r="M10" i="197"/>
  <c r="N10" i="197" s="1"/>
  <c r="M10" i="174"/>
  <c r="N10" i="174" s="1"/>
  <c r="M10" i="164"/>
  <c r="N10" i="164" s="1"/>
  <c r="M10" i="160"/>
  <c r="N10" i="160" s="1"/>
  <c r="M10" i="179"/>
  <c r="N10" i="179" s="1"/>
  <c r="M10" i="194"/>
  <c r="N10" i="194" s="1"/>
  <c r="M10" i="183"/>
  <c r="N10" i="183" s="1"/>
  <c r="M10" i="175"/>
  <c r="N10" i="175" s="1"/>
  <c r="M10" i="191"/>
  <c r="N10" i="191" s="1"/>
  <c r="M10" i="187"/>
  <c r="N10" i="187" s="1"/>
  <c r="M10" i="171"/>
  <c r="N10" i="171" s="1"/>
  <c r="M10" i="168"/>
  <c r="N10" i="168" s="1"/>
  <c r="M10" i="198"/>
  <c r="N10" i="198" s="1"/>
  <c r="M10" i="165"/>
  <c r="N10" i="165" s="1"/>
  <c r="M10" i="161"/>
  <c r="N10" i="161" s="1"/>
  <c r="M10" i="195"/>
  <c r="N10" i="195" s="1"/>
  <c r="M10" i="184"/>
  <c r="N10" i="184" s="1"/>
  <c r="M10" i="180"/>
  <c r="N10" i="180" s="1"/>
  <c r="M10" i="176"/>
  <c r="N10" i="176" s="1"/>
  <c r="M10" i="192"/>
  <c r="N10" i="192" s="1"/>
  <c r="M10" i="188"/>
  <c r="N10" i="188" s="1"/>
  <c r="M10" i="172"/>
  <c r="N10" i="172" s="1"/>
  <c r="M10" i="169"/>
  <c r="N10" i="169" s="1"/>
  <c r="M10" i="199"/>
  <c r="N10" i="199" s="1"/>
  <c r="M10" i="189"/>
  <c r="N10" i="189" s="1"/>
  <c r="M10" i="185"/>
  <c r="N10" i="185" s="1"/>
  <c r="M10" i="181"/>
  <c r="N10" i="181" s="1"/>
  <c r="M10" i="177"/>
  <c r="N10" i="177" s="1"/>
  <c r="M10" i="166"/>
  <c r="N10" i="166" s="1"/>
  <c r="M10" i="196"/>
  <c r="N10" i="196" s="1"/>
  <c r="M10" i="193"/>
  <c r="N10" i="193" s="1"/>
  <c r="M10" i="173"/>
  <c r="N10" i="173" s="1"/>
  <c r="M10" i="190"/>
  <c r="N10" i="190" s="1"/>
  <c r="M10" i="118"/>
  <c r="N10" i="118" s="1"/>
  <c r="M10" i="112"/>
  <c r="N10" i="112" s="1"/>
  <c r="M10" i="114"/>
  <c r="N10" i="114" s="1"/>
  <c r="M10" i="111"/>
  <c r="N10" i="111" s="1"/>
  <c r="M10" i="178"/>
  <c r="N10" i="178" s="1"/>
  <c r="M10" i="162"/>
  <c r="N10" i="162" s="1"/>
  <c r="M10" i="117"/>
  <c r="N10" i="117" s="1"/>
  <c r="M10" i="119"/>
  <c r="N10" i="119" s="1"/>
  <c r="M10" i="115"/>
  <c r="N10" i="115" s="1"/>
  <c r="M10" i="113"/>
  <c r="N10" i="113" s="1"/>
  <c r="M10" i="182"/>
  <c r="N10" i="182" s="1"/>
  <c r="M10" i="170"/>
  <c r="N10" i="170" s="1"/>
  <c r="M10" i="116"/>
  <c r="N10" i="116" s="1"/>
  <c r="M10" i="163"/>
  <c r="N10" i="163" s="1"/>
  <c r="R10" i="194"/>
  <c r="R10" i="183"/>
  <c r="R10" i="175"/>
  <c r="R10" i="117"/>
  <c r="R10" i="191"/>
  <c r="R10" i="187"/>
  <c r="R10" i="171"/>
  <c r="R10" i="198"/>
  <c r="R10" i="195"/>
  <c r="R10" i="184"/>
  <c r="R10" i="180"/>
  <c r="R10" i="176"/>
  <c r="R10" i="192"/>
  <c r="R10" i="188"/>
  <c r="R10" i="172"/>
  <c r="R10" i="162"/>
  <c r="R10" i="169"/>
  <c r="R10" i="199"/>
  <c r="R10" i="189"/>
  <c r="R10" i="185"/>
  <c r="R10" i="181"/>
  <c r="R10" i="177"/>
  <c r="R10" i="196"/>
  <c r="R10" i="193"/>
  <c r="R10" i="173"/>
  <c r="R10" i="190"/>
  <c r="R10" i="182"/>
  <c r="R10" i="178"/>
  <c r="R10" i="170"/>
  <c r="R10" i="186"/>
  <c r="R10" i="167"/>
  <c r="R10" i="197"/>
  <c r="R10" i="174"/>
  <c r="R10" i="164"/>
  <c r="R10" i="160"/>
  <c r="R10" i="118"/>
  <c r="R10" i="166"/>
  <c r="R10" i="115"/>
  <c r="R10" i="114"/>
  <c r="R10" i="111"/>
  <c r="R10" i="113"/>
  <c r="R10" i="116"/>
  <c r="R10" i="119"/>
  <c r="R10" i="163"/>
  <c r="R10" i="161"/>
  <c r="R10" i="179"/>
  <c r="R10" i="165"/>
  <c r="R10" i="168"/>
  <c r="R10" i="112"/>
  <c r="J13" i="191"/>
  <c r="J13" i="187"/>
  <c r="J13" i="171"/>
  <c r="J13" i="161"/>
  <c r="J13" i="168"/>
  <c r="J13" i="114"/>
  <c r="J13" i="188"/>
  <c r="J13" i="184"/>
  <c r="J13" i="198"/>
  <c r="J13" i="180"/>
  <c r="J13" i="195"/>
  <c r="J13" i="192"/>
  <c r="J13" i="172"/>
  <c r="J13" i="199"/>
  <c r="J13" i="189"/>
  <c r="J13" i="181"/>
  <c r="J13" i="177"/>
  <c r="J13" i="169"/>
  <c r="J13" i="185"/>
  <c r="J13" i="166"/>
  <c r="J13" i="196"/>
  <c r="J13" i="173"/>
  <c r="J13" i="178"/>
  <c r="J13" i="193"/>
  <c r="J13" i="182"/>
  <c r="J13" i="174"/>
  <c r="J13" i="190"/>
  <c r="J13" i="186"/>
  <c r="J13" i="170"/>
  <c r="J13" i="167"/>
  <c r="J13" i="197"/>
  <c r="J13" i="164"/>
  <c r="J13" i="194"/>
  <c r="J13" i="183"/>
  <c r="J13" i="179"/>
  <c r="J13" i="175"/>
  <c r="J13" i="113"/>
  <c r="J13" i="176"/>
  <c r="J13" i="112"/>
  <c r="J13" i="118"/>
  <c r="J13" i="163"/>
  <c r="J13" i="111"/>
  <c r="J13" i="160"/>
  <c r="J13" i="162"/>
  <c r="J13" i="115"/>
  <c r="J13" i="165"/>
  <c r="J13" i="117"/>
  <c r="J13" i="119"/>
  <c r="J13" i="116"/>
  <c r="V10" i="198"/>
  <c r="V10" i="165"/>
  <c r="V10" i="161"/>
  <c r="V10" i="195"/>
  <c r="V10" i="184"/>
  <c r="V10" i="180"/>
  <c r="V10" i="176"/>
  <c r="V10" i="114"/>
  <c r="V10" i="192"/>
  <c r="V10" i="188"/>
  <c r="V10" i="169"/>
  <c r="V10" i="199"/>
  <c r="V10" i="189"/>
  <c r="V10" i="185"/>
  <c r="V10" i="181"/>
  <c r="V10" i="177"/>
  <c r="V10" i="166"/>
  <c r="V10" i="196"/>
  <c r="V10" i="163"/>
  <c r="V10" i="193"/>
  <c r="V10" i="173"/>
  <c r="V10" i="190"/>
  <c r="V10" i="182"/>
  <c r="V10" i="178"/>
  <c r="V10" i="170"/>
  <c r="V10" i="186"/>
  <c r="V10" i="167"/>
  <c r="V10" i="197"/>
  <c r="V10" i="174"/>
  <c r="V10" i="164"/>
  <c r="V10" i="179"/>
  <c r="V10" i="194"/>
  <c r="V10" i="183"/>
  <c r="V10" i="175"/>
  <c r="V10" i="191"/>
  <c r="V10" i="187"/>
  <c r="V10" i="171"/>
  <c r="V10" i="162"/>
  <c r="V10" i="115"/>
  <c r="V10" i="111"/>
  <c r="V10" i="117"/>
  <c r="V10" i="112"/>
  <c r="V10" i="119"/>
  <c r="V10" i="113"/>
  <c r="V10" i="116"/>
  <c r="V10" i="172"/>
  <c r="V10" i="160"/>
  <c r="V10" i="118"/>
  <c r="V10" i="168"/>
  <c r="L11" i="118"/>
  <c r="L11" i="192"/>
  <c r="L11" i="188"/>
  <c r="L11" i="172"/>
  <c r="L11" i="162"/>
  <c r="L11" i="111"/>
  <c r="L11" i="199"/>
  <c r="L11" i="189"/>
  <c r="L11" i="185"/>
  <c r="L11" i="181"/>
  <c r="L11" i="177"/>
  <c r="L11" i="196"/>
  <c r="L11" i="193"/>
  <c r="L11" i="173"/>
  <c r="L11" i="190"/>
  <c r="L11" i="182"/>
  <c r="L11" i="178"/>
  <c r="L11" i="170"/>
  <c r="L11" i="186"/>
  <c r="L11" i="197"/>
  <c r="L11" i="174"/>
  <c r="L11" i="164"/>
  <c r="L11" i="179"/>
  <c r="L11" i="194"/>
  <c r="L11" i="183"/>
  <c r="L11" i="175"/>
  <c r="L11" i="191"/>
  <c r="L11" i="187"/>
  <c r="L11" i="171"/>
  <c r="L11" i="168"/>
  <c r="L11" i="198"/>
  <c r="L11" i="165"/>
  <c r="L11" i="161"/>
  <c r="L11" i="195"/>
  <c r="L11" i="166"/>
  <c r="L11" i="115"/>
  <c r="L11" i="117"/>
  <c r="L11" i="113"/>
  <c r="L11" i="176"/>
  <c r="L11" i="169"/>
  <c r="L11" i="119"/>
  <c r="L11" i="114"/>
  <c r="L11" i="112"/>
  <c r="L11" i="180"/>
  <c r="L11" i="167"/>
  <c r="L11" i="163"/>
  <c r="L11" i="116"/>
  <c r="L11" i="160"/>
  <c r="L11" i="184"/>
  <c r="U10" i="168"/>
  <c r="U10" i="198"/>
  <c r="U10" i="165"/>
  <c r="U10" i="161"/>
  <c r="U10" i="180"/>
  <c r="U10" i="195"/>
  <c r="U10" i="184"/>
  <c r="U10" i="192"/>
  <c r="U10" i="188"/>
  <c r="U10" i="172"/>
  <c r="U10" i="169"/>
  <c r="U10" i="199"/>
  <c r="U10" i="189"/>
  <c r="U10" i="185"/>
  <c r="U10" i="181"/>
  <c r="U10" i="177"/>
  <c r="U10" i="166"/>
  <c r="U10" i="196"/>
  <c r="U10" i="193"/>
  <c r="U10" i="173"/>
  <c r="U10" i="190"/>
  <c r="U10" i="182"/>
  <c r="U10" i="178"/>
  <c r="U10" i="170"/>
  <c r="U10" i="186"/>
  <c r="U10" i="167"/>
  <c r="U10" i="197"/>
  <c r="U10" i="174"/>
  <c r="U10" i="164"/>
  <c r="U10" i="179"/>
  <c r="U10" i="194"/>
  <c r="U10" i="183"/>
  <c r="U10" i="175"/>
  <c r="U10" i="117"/>
  <c r="U10" i="191"/>
  <c r="U10" i="160"/>
  <c r="U10" i="171"/>
  <c r="U10" i="116"/>
  <c r="U10" i="162"/>
  <c r="U10" i="176"/>
  <c r="U10" i="115"/>
  <c r="U10" i="114"/>
  <c r="U10" i="111"/>
  <c r="U10" i="119"/>
  <c r="U10" i="113"/>
  <c r="U10" i="163"/>
  <c r="U10" i="112"/>
  <c r="U10" i="187"/>
  <c r="U10" i="118"/>
  <c r="W10" i="195"/>
  <c r="W10" i="184"/>
  <c r="W10" i="180"/>
  <c r="W10" i="176"/>
  <c r="W10" i="118"/>
  <c r="W10" i="192"/>
  <c r="W10" i="188"/>
  <c r="W10" i="199"/>
  <c r="W10" i="189"/>
  <c r="W10" i="185"/>
  <c r="W10" i="181"/>
  <c r="W10" i="177"/>
  <c r="W10" i="196"/>
  <c r="W10" i="193"/>
  <c r="W10" i="173"/>
  <c r="W10" i="190"/>
  <c r="W10" i="182"/>
  <c r="W10" i="178"/>
  <c r="W10" i="186"/>
  <c r="W10" i="167"/>
  <c r="W10" i="197"/>
  <c r="W10" i="174"/>
  <c r="W10" i="179"/>
  <c r="W10" i="194"/>
  <c r="W10" i="183"/>
  <c r="W10" i="175"/>
  <c r="W10" i="191"/>
  <c r="W10" i="187"/>
  <c r="W10" i="171"/>
  <c r="W10" i="168"/>
  <c r="W10" i="198"/>
  <c r="W10" i="162"/>
  <c r="W10" i="115"/>
  <c r="W10" i="166"/>
  <c r="W10" i="113"/>
  <c r="W10" i="111"/>
  <c r="W10" i="117"/>
  <c r="W10" i="169"/>
  <c r="W10" i="119"/>
  <c r="W10" i="112"/>
  <c r="W10" i="172"/>
  <c r="W10" i="163"/>
  <c r="W10" i="161"/>
  <c r="W10" i="116"/>
  <c r="W10" i="164"/>
  <c r="W10" i="170"/>
  <c r="W10" i="165"/>
  <c r="W10" i="114"/>
  <c r="W10" i="160"/>
  <c r="P12" i="194"/>
  <c r="P12" i="183"/>
  <c r="P12" i="175"/>
  <c r="P12" i="117"/>
  <c r="P12" i="191"/>
  <c r="P12" i="187"/>
  <c r="P12" i="171"/>
  <c r="P12" i="198"/>
  <c r="P12" i="195"/>
  <c r="P12" i="184"/>
  <c r="P12" i="180"/>
  <c r="P12" i="176"/>
  <c r="P12" i="192"/>
  <c r="P12" i="188"/>
  <c r="P12" i="172"/>
  <c r="P12" i="162"/>
  <c r="P12" i="169"/>
  <c r="P12" i="199"/>
  <c r="P12" i="189"/>
  <c r="P12" i="185"/>
  <c r="P12" i="181"/>
  <c r="P12" i="177"/>
  <c r="P12" i="196"/>
  <c r="P12" i="163"/>
  <c r="P12" i="193"/>
  <c r="P12" i="173"/>
  <c r="P12" i="190"/>
  <c r="P12" i="182"/>
  <c r="P12" i="178"/>
  <c r="P12" i="170"/>
  <c r="P12" i="186"/>
  <c r="P12" i="167"/>
  <c r="P12" i="197"/>
  <c r="P12" i="174"/>
  <c r="P12" i="164"/>
  <c r="P12" i="160"/>
  <c r="P12" i="116"/>
  <c r="P12" i="112"/>
  <c r="P12" i="114"/>
  <c r="P12" i="118"/>
  <c r="P12" i="161"/>
  <c r="P12" i="115"/>
  <c r="P12" i="165"/>
  <c r="P12" i="111"/>
  <c r="P12" i="113"/>
  <c r="P12" i="168"/>
  <c r="P12" i="119"/>
  <c r="P12" i="179"/>
  <c r="P12" i="166"/>
  <c r="T11" i="193"/>
  <c r="T11" i="173"/>
  <c r="T11" i="190"/>
  <c r="T11" i="182"/>
  <c r="T11" i="178"/>
  <c r="T11" i="170"/>
  <c r="T11" i="116"/>
  <c r="T11" i="186"/>
  <c r="T11" i="197"/>
  <c r="T11" i="179"/>
  <c r="T11" i="194"/>
  <c r="T11" i="183"/>
  <c r="T11" i="175"/>
  <c r="T11" i="191"/>
  <c r="T11" i="187"/>
  <c r="T11" i="171"/>
  <c r="T11" i="168"/>
  <c r="T11" i="198"/>
  <c r="T11" i="195"/>
  <c r="T11" i="184"/>
  <c r="T11" i="180"/>
  <c r="T11" i="176"/>
  <c r="T11" i="192"/>
  <c r="T11" i="188"/>
  <c r="T11" i="172"/>
  <c r="T11" i="169"/>
  <c r="T11" i="199"/>
  <c r="T11" i="189"/>
  <c r="T11" i="185"/>
  <c r="T11" i="181"/>
  <c r="T11" i="177"/>
  <c r="T11" i="166"/>
  <c r="T11" i="196"/>
  <c r="T11" i="163"/>
  <c r="T11" i="161"/>
  <c r="T11" i="112"/>
  <c r="T11" i="174"/>
  <c r="T11" i="167"/>
  <c r="T11" i="164"/>
  <c r="T11" i="114"/>
  <c r="T11" i="115"/>
  <c r="T11" i="119"/>
  <c r="T11" i="160"/>
  <c r="T11" i="118"/>
  <c r="T11" i="117"/>
  <c r="T11" i="165"/>
  <c r="T11" i="162"/>
  <c r="T11" i="111"/>
  <c r="T11" i="113"/>
  <c r="O10" i="197"/>
  <c r="O10" i="174"/>
  <c r="O10" i="164"/>
  <c r="O10" i="160"/>
  <c r="O10" i="179"/>
  <c r="O10" i="113"/>
  <c r="O10" i="183"/>
  <c r="O10" i="194"/>
  <c r="O10" i="191"/>
  <c r="O10" i="187"/>
  <c r="O10" i="168"/>
  <c r="O10" i="198"/>
  <c r="O10" i="195"/>
  <c r="O10" i="184"/>
  <c r="O10" i="180"/>
  <c r="O10" i="176"/>
  <c r="O10" i="192"/>
  <c r="O10" i="188"/>
  <c r="O10" i="172"/>
  <c r="O10" i="169"/>
  <c r="O10" i="199"/>
  <c r="O10" i="189"/>
  <c r="O10" i="185"/>
  <c r="O10" i="181"/>
  <c r="O10" i="177"/>
  <c r="O10" i="166"/>
  <c r="O10" i="196"/>
  <c r="O10" i="193"/>
  <c r="O10" i="173"/>
  <c r="O10" i="190"/>
  <c r="O10" i="182"/>
  <c r="O10" i="178"/>
  <c r="O10" i="170"/>
  <c r="O10" i="116"/>
  <c r="O10" i="118"/>
  <c r="O10" i="114"/>
  <c r="O10" i="112"/>
  <c r="O10" i="186"/>
  <c r="O10" i="171"/>
  <c r="O10" i="162"/>
  <c r="O10" i="117"/>
  <c r="O10" i="115"/>
  <c r="O10" i="167"/>
  <c r="O10" i="165"/>
  <c r="O10" i="119"/>
  <c r="O10" i="111"/>
  <c r="O10" i="175"/>
  <c r="O10" i="163"/>
  <c r="O10" i="161"/>
  <c r="R11" i="119"/>
  <c r="R11" i="193"/>
  <c r="R11" i="173"/>
  <c r="R11" i="190"/>
  <c r="R11" i="182"/>
  <c r="R11" i="178"/>
  <c r="R11" i="186"/>
  <c r="R11" i="197"/>
  <c r="R11" i="174"/>
  <c r="R11" i="179"/>
  <c r="R11" i="194"/>
  <c r="R11" i="183"/>
  <c r="R11" i="175"/>
  <c r="R11" i="191"/>
  <c r="R11" i="187"/>
  <c r="R11" i="171"/>
  <c r="R11" i="198"/>
  <c r="R11" i="165"/>
  <c r="R11" i="195"/>
  <c r="R11" i="184"/>
  <c r="R11" i="180"/>
  <c r="R11" i="176"/>
  <c r="R11" i="192"/>
  <c r="R11" i="188"/>
  <c r="R11" i="172"/>
  <c r="R11" i="169"/>
  <c r="R11" i="199"/>
  <c r="R11" i="189"/>
  <c r="R11" i="185"/>
  <c r="R11" i="181"/>
  <c r="R11" i="177"/>
  <c r="R11" i="166"/>
  <c r="R11" i="196"/>
  <c r="R11" i="111"/>
  <c r="R11" i="116"/>
  <c r="R11" i="163"/>
  <c r="R11" i="161"/>
  <c r="R11" i="115"/>
  <c r="R11" i="167"/>
  <c r="R11" i="112"/>
  <c r="R11" i="164"/>
  <c r="R11" i="114"/>
  <c r="R11" i="160"/>
  <c r="R11" i="118"/>
  <c r="R11" i="170"/>
  <c r="R11" i="113"/>
  <c r="R11" i="168"/>
  <c r="R11" i="162"/>
  <c r="R11" i="117"/>
  <c r="S10" i="191"/>
  <c r="S10" i="187"/>
  <c r="Q10" i="179"/>
  <c r="S10" i="171"/>
  <c r="Q10" i="194"/>
  <c r="Q10" i="183"/>
  <c r="Q10" i="175"/>
  <c r="S10" i="168"/>
  <c r="Q10" i="117"/>
  <c r="S10" i="198"/>
  <c r="Q10" i="191"/>
  <c r="Q10" i="187"/>
  <c r="S10" i="195"/>
  <c r="S10" i="184"/>
  <c r="S10" i="180"/>
  <c r="S10" i="176"/>
  <c r="Q10" i="198"/>
  <c r="Q10" i="195"/>
  <c r="S10" i="192"/>
  <c r="S10" i="188"/>
  <c r="Q10" i="184"/>
  <c r="Q10" i="180"/>
  <c r="Q10" i="176"/>
  <c r="S10" i="172"/>
  <c r="S10" i="169"/>
  <c r="S10" i="199"/>
  <c r="Q10" i="192"/>
  <c r="S10" i="189"/>
  <c r="Q10" i="188"/>
  <c r="S10" i="185"/>
  <c r="S10" i="181"/>
  <c r="S10" i="177"/>
  <c r="Q10" i="172"/>
  <c r="S10" i="166"/>
  <c r="S10" i="196"/>
  <c r="Q10" i="199"/>
  <c r="Q10" i="189"/>
  <c r="Q10" i="185"/>
  <c r="Q10" i="181"/>
  <c r="Q10" i="177"/>
  <c r="Q10" i="166"/>
  <c r="Q10" i="196"/>
  <c r="S10" i="193"/>
  <c r="S10" i="173"/>
  <c r="S10" i="190"/>
  <c r="S10" i="182"/>
  <c r="S10" i="178"/>
  <c r="S10" i="170"/>
  <c r="Q10" i="193"/>
  <c r="S10" i="186"/>
  <c r="Q10" i="173"/>
  <c r="S10" i="167"/>
  <c r="S10" i="197"/>
  <c r="Q10" i="190"/>
  <c r="Q10" i="182"/>
  <c r="Q10" i="178"/>
  <c r="S10" i="174"/>
  <c r="Q10" i="170"/>
  <c r="S10" i="164"/>
  <c r="Q10" i="186"/>
  <c r="S10" i="179"/>
  <c r="Q10" i="167"/>
  <c r="S10" i="113"/>
  <c r="Q10" i="197"/>
  <c r="S10" i="194"/>
  <c r="Q10" i="118"/>
  <c r="Q10" i="114"/>
  <c r="Q10" i="112"/>
  <c r="S10" i="160"/>
  <c r="S10" i="111"/>
  <c r="S10" i="112"/>
  <c r="Q10" i="171"/>
  <c r="Q10" i="160"/>
  <c r="Q10" i="116"/>
  <c r="S10" i="162"/>
  <c r="S10" i="183"/>
  <c r="Q10" i="162"/>
  <c r="S10" i="115"/>
  <c r="S10" i="114"/>
  <c r="Q10" i="169"/>
  <c r="S10" i="117"/>
  <c r="Q10" i="174"/>
  <c r="Q10" i="115"/>
  <c r="S10" i="119"/>
  <c r="Q10" i="113"/>
  <c r="S10" i="116"/>
  <c r="Q10" i="119"/>
  <c r="Q10" i="111"/>
  <c r="S10" i="175"/>
  <c r="S10" i="163"/>
  <c r="S10" i="161"/>
  <c r="Q10" i="168"/>
  <c r="Q10" i="164"/>
  <c r="S10" i="165"/>
  <c r="Q10" i="163"/>
  <c r="Q10" i="161"/>
  <c r="Q10" i="165"/>
  <c r="S10" i="118"/>
  <c r="U11" i="190"/>
  <c r="V11" i="190" s="1"/>
  <c r="U11" i="182"/>
  <c r="V11" i="182" s="1"/>
  <c r="U11" i="178"/>
  <c r="V11" i="178" s="1"/>
  <c r="U11" i="170"/>
  <c r="V11" i="170" s="1"/>
  <c r="U11" i="116"/>
  <c r="V11" i="116" s="1"/>
  <c r="U11" i="186"/>
  <c r="V11" i="186" s="1"/>
  <c r="U11" i="167"/>
  <c r="V11" i="167" s="1"/>
  <c r="U11" i="197"/>
  <c r="V11" i="197" s="1"/>
  <c r="U11" i="179"/>
  <c r="V11" i="179" s="1"/>
  <c r="U11" i="194"/>
  <c r="V11" i="194" s="1"/>
  <c r="U11" i="183"/>
  <c r="V11" i="183" s="1"/>
  <c r="U11" i="175"/>
  <c r="V11" i="175" s="1"/>
  <c r="U11" i="191"/>
  <c r="V11" i="191" s="1"/>
  <c r="U11" i="187"/>
  <c r="V11" i="187" s="1"/>
  <c r="U11" i="171"/>
  <c r="V11" i="171" s="1"/>
  <c r="U11" i="168"/>
  <c r="V11" i="168" s="1"/>
  <c r="U11" i="198"/>
  <c r="V11" i="198" s="1"/>
  <c r="U11" i="165"/>
  <c r="V11" i="165" s="1"/>
  <c r="U11" i="195"/>
  <c r="V11" i="195" s="1"/>
  <c r="U11" i="184"/>
  <c r="V11" i="184" s="1"/>
  <c r="U11" i="180"/>
  <c r="V11" i="180" s="1"/>
  <c r="U11" i="176"/>
  <c r="V11" i="176" s="1"/>
  <c r="U11" i="192"/>
  <c r="V11" i="192" s="1"/>
  <c r="U11" i="188"/>
  <c r="V11" i="188" s="1"/>
  <c r="U11" i="172"/>
  <c r="V11" i="172" s="1"/>
  <c r="U11" i="169"/>
  <c r="V11" i="169" s="1"/>
  <c r="U11" i="199"/>
  <c r="V11" i="199" s="1"/>
  <c r="U11" i="189"/>
  <c r="V11" i="189" s="1"/>
  <c r="U11" i="185"/>
  <c r="V11" i="185" s="1"/>
  <c r="U11" i="181"/>
  <c r="V11" i="181" s="1"/>
  <c r="U11" i="177"/>
  <c r="V11" i="177" s="1"/>
  <c r="U11" i="166"/>
  <c r="V11" i="166" s="1"/>
  <c r="U11" i="196"/>
  <c r="V11" i="196" s="1"/>
  <c r="U11" i="163"/>
  <c r="V11" i="163" s="1"/>
  <c r="U11" i="119"/>
  <c r="V11" i="119" s="1"/>
  <c r="U11" i="112"/>
  <c r="V11" i="112" s="1"/>
  <c r="U11" i="193"/>
  <c r="V11" i="193" s="1"/>
  <c r="U11" i="113"/>
  <c r="V11" i="113" s="1"/>
  <c r="U11" i="161"/>
  <c r="V11" i="161" s="1"/>
  <c r="U11" i="115"/>
  <c r="V11" i="115" s="1"/>
  <c r="U11" i="174"/>
  <c r="V11" i="174" s="1"/>
  <c r="U11" i="164"/>
  <c r="V11" i="164" s="1"/>
  <c r="U11" i="114"/>
  <c r="V11" i="114" s="1"/>
  <c r="U11" i="160"/>
  <c r="V11" i="160" s="1"/>
  <c r="U11" i="118"/>
  <c r="V11" i="118" s="1"/>
  <c r="U11" i="111"/>
  <c r="V11" i="111" s="1"/>
  <c r="U11" i="162"/>
  <c r="V11" i="162" s="1"/>
  <c r="U11" i="117"/>
  <c r="V11" i="117" s="1"/>
  <c r="U11" i="173"/>
  <c r="V11" i="173" s="1"/>
  <c r="P11" i="196"/>
  <c r="P11" i="163"/>
  <c r="P11" i="119"/>
  <c r="P11" i="112"/>
  <c r="P11" i="193"/>
  <c r="P11" i="190"/>
  <c r="P11" i="182"/>
  <c r="P11" i="178"/>
  <c r="P11" i="186"/>
  <c r="P11" i="167"/>
  <c r="P11" i="197"/>
  <c r="P11" i="174"/>
  <c r="P11" i="179"/>
  <c r="P11" i="194"/>
  <c r="P11" i="183"/>
  <c r="P11" i="175"/>
  <c r="P11" i="191"/>
  <c r="P11" i="187"/>
  <c r="P11" i="168"/>
  <c r="P11" i="198"/>
  <c r="P11" i="165"/>
  <c r="P11" i="195"/>
  <c r="P11" i="184"/>
  <c r="P11" i="180"/>
  <c r="P11" i="176"/>
  <c r="P11" i="192"/>
  <c r="P11" i="188"/>
  <c r="P11" i="172"/>
  <c r="P11" i="169"/>
  <c r="P11" i="115"/>
  <c r="P11" i="199"/>
  <c r="P11" i="189"/>
  <c r="P11" i="171"/>
  <c r="P11" i="111"/>
  <c r="P11" i="181"/>
  <c r="P11" i="116"/>
  <c r="P11" i="161"/>
  <c r="P11" i="185"/>
  <c r="P11" i="164"/>
  <c r="P11" i="114"/>
  <c r="P11" i="160"/>
  <c r="P11" i="118"/>
  <c r="P11" i="170"/>
  <c r="P11" i="177"/>
  <c r="P11" i="113"/>
  <c r="P11" i="166"/>
  <c r="P11" i="162"/>
  <c r="P11" i="117"/>
  <c r="P11" i="173"/>
  <c r="N12" i="197"/>
  <c r="N12" i="174"/>
  <c r="N12" i="164"/>
  <c r="N12" i="160"/>
  <c r="N12" i="179"/>
  <c r="N12" i="113"/>
  <c r="N12" i="183"/>
  <c r="N12" i="194"/>
  <c r="N12" i="191"/>
  <c r="N12" i="187"/>
  <c r="N12" i="168"/>
  <c r="N12" i="198"/>
  <c r="N12" i="165"/>
  <c r="N12" i="195"/>
  <c r="N12" i="184"/>
  <c r="N12" i="180"/>
  <c r="N12" i="176"/>
  <c r="N12" i="192"/>
  <c r="N12" i="188"/>
  <c r="N12" i="172"/>
  <c r="N12" i="169"/>
  <c r="N12" i="199"/>
  <c r="N12" i="189"/>
  <c r="N12" i="185"/>
  <c r="N12" i="181"/>
  <c r="N12" i="177"/>
  <c r="N12" i="166"/>
  <c r="N12" i="196"/>
  <c r="N12" i="163"/>
  <c r="N12" i="193"/>
  <c r="N12" i="173"/>
  <c r="N12" i="190"/>
  <c r="N12" i="182"/>
  <c r="N12" i="178"/>
  <c r="N12" i="170"/>
  <c r="N12" i="116"/>
  <c r="N12" i="161"/>
  <c r="N12" i="114"/>
  <c r="N12" i="186"/>
  <c r="N12" i="111"/>
  <c r="N12" i="112"/>
  <c r="N12" i="171"/>
  <c r="N12" i="167"/>
  <c r="N12" i="118"/>
  <c r="N12" i="175"/>
  <c r="N12" i="162"/>
  <c r="N12" i="117"/>
  <c r="N12" i="115"/>
  <c r="N12" i="119"/>
  <c r="O12" i="179"/>
  <c r="O12" i="194"/>
  <c r="O12" i="183"/>
  <c r="O12" i="175"/>
  <c r="O12" i="117"/>
  <c r="O12" i="187"/>
  <c r="O12" i="191"/>
  <c r="O12" i="198"/>
  <c r="O12" i="195"/>
  <c r="O12" i="184"/>
  <c r="O12" i="180"/>
  <c r="O12" i="176"/>
  <c r="O12" i="192"/>
  <c r="O12" i="188"/>
  <c r="O12" i="172"/>
  <c r="O12" i="199"/>
  <c r="O12" i="189"/>
  <c r="O12" i="185"/>
  <c r="O12" i="181"/>
  <c r="O12" i="177"/>
  <c r="O12" i="166"/>
  <c r="O12" i="196"/>
  <c r="O12" i="193"/>
  <c r="O12" i="173"/>
  <c r="O12" i="190"/>
  <c r="O12" i="182"/>
  <c r="O12" i="178"/>
  <c r="O12" i="170"/>
  <c r="O12" i="186"/>
  <c r="O12" i="167"/>
  <c r="O12" i="197"/>
  <c r="O12" i="161"/>
  <c r="O12" i="116"/>
  <c r="O12" i="114"/>
  <c r="O12" i="169"/>
  <c r="O12" i="112"/>
  <c r="O12" i="174"/>
  <c r="O12" i="163"/>
  <c r="O12" i="118"/>
  <c r="O12" i="164"/>
  <c r="O12" i="160"/>
  <c r="O12" i="162"/>
  <c r="O12" i="115"/>
  <c r="O12" i="165"/>
  <c r="O12" i="113"/>
  <c r="O12" i="111"/>
  <c r="O12" i="168"/>
  <c r="O12" i="119"/>
  <c r="O12" i="171"/>
  <c r="O11" i="199"/>
  <c r="O11" i="189"/>
  <c r="O11" i="185"/>
  <c r="O11" i="181"/>
  <c r="O11" i="177"/>
  <c r="O11" i="166"/>
  <c r="O11" i="196"/>
  <c r="O11" i="163"/>
  <c r="O11" i="193"/>
  <c r="O11" i="190"/>
  <c r="O11" i="182"/>
  <c r="O11" i="178"/>
  <c r="O11" i="170"/>
  <c r="O11" i="186"/>
  <c r="O11" i="167"/>
  <c r="O11" i="197"/>
  <c r="O11" i="174"/>
  <c r="O11" i="164"/>
  <c r="O11" i="179"/>
  <c r="O11" i="194"/>
  <c r="O11" i="183"/>
  <c r="O11" i="175"/>
  <c r="O11" i="191"/>
  <c r="O11" i="187"/>
  <c r="O11" i="171"/>
  <c r="O11" i="168"/>
  <c r="O11" i="198"/>
  <c r="O11" i="165"/>
  <c r="O11" i="195"/>
  <c r="O11" i="184"/>
  <c r="O11" i="180"/>
  <c r="O11" i="176"/>
  <c r="O11" i="192"/>
  <c r="O11" i="188"/>
  <c r="O11" i="172"/>
  <c r="O11" i="162"/>
  <c r="O11" i="111"/>
  <c r="O11" i="173"/>
  <c r="O11" i="119"/>
  <c r="O11" i="113"/>
  <c r="O11" i="169"/>
  <c r="O11" i="116"/>
  <c r="O11" i="161"/>
  <c r="O11" i="112"/>
  <c r="O11" i="114"/>
  <c r="O11" i="115"/>
  <c r="O11" i="160"/>
  <c r="O11" i="118"/>
  <c r="O11" i="117"/>
  <c r="M12" i="186"/>
  <c r="M12" i="167"/>
  <c r="M12" i="197"/>
  <c r="M12" i="174"/>
  <c r="M12" i="164"/>
  <c r="M12" i="160"/>
  <c r="M12" i="179"/>
  <c r="M12" i="194"/>
  <c r="M12" i="183"/>
  <c r="M12" i="175"/>
  <c r="M12" i="191"/>
  <c r="M12" i="187"/>
  <c r="M12" i="171"/>
  <c r="M12" i="168"/>
  <c r="M12" i="198"/>
  <c r="M12" i="165"/>
  <c r="M12" i="161"/>
  <c r="M12" i="195"/>
  <c r="M12" i="184"/>
  <c r="M12" i="180"/>
  <c r="M12" i="176"/>
  <c r="M12" i="192"/>
  <c r="M12" i="188"/>
  <c r="M12" i="172"/>
  <c r="M12" i="169"/>
  <c r="M12" i="199"/>
  <c r="M12" i="189"/>
  <c r="M12" i="185"/>
  <c r="M12" i="181"/>
  <c r="M12" i="177"/>
  <c r="M12" i="166"/>
  <c r="M12" i="196"/>
  <c r="M12" i="163"/>
  <c r="M12" i="193"/>
  <c r="M12" i="173"/>
  <c r="M12" i="190"/>
  <c r="M12" i="115"/>
  <c r="M12" i="111"/>
  <c r="M12" i="116"/>
  <c r="M12" i="112"/>
  <c r="M12" i="178"/>
  <c r="M12" i="114"/>
  <c r="M12" i="118"/>
  <c r="M12" i="113"/>
  <c r="M12" i="170"/>
  <c r="M12" i="182"/>
  <c r="M12" i="162"/>
  <c r="M12" i="117"/>
  <c r="M12" i="119"/>
  <c r="K10" i="190"/>
  <c r="K10" i="182"/>
  <c r="K10" i="178"/>
  <c r="K10" i="170"/>
  <c r="K10" i="186"/>
  <c r="K10" i="167"/>
  <c r="K10" i="197"/>
  <c r="K10" i="179"/>
  <c r="K10" i="194"/>
  <c r="K10" i="183"/>
  <c r="K10" i="175"/>
  <c r="K10" i="191"/>
  <c r="K10" i="187"/>
  <c r="K10" i="171"/>
  <c r="K10" i="168"/>
  <c r="K10" i="198"/>
  <c r="K10" i="165"/>
  <c r="K10" i="195"/>
  <c r="K10" i="184"/>
  <c r="K10" i="180"/>
  <c r="K10" i="176"/>
  <c r="K10" i="192"/>
  <c r="K10" i="188"/>
  <c r="K10" i="172"/>
  <c r="K10" i="169"/>
  <c r="K10" i="199"/>
  <c r="K10" i="189"/>
  <c r="K10" i="185"/>
  <c r="K10" i="181"/>
  <c r="K10" i="177"/>
  <c r="K10" i="166"/>
  <c r="K10" i="196"/>
  <c r="K10" i="119"/>
  <c r="K10" i="112"/>
  <c r="K10" i="193"/>
  <c r="K10" i="116"/>
  <c r="K10" i="114"/>
  <c r="K10" i="173"/>
  <c r="K10" i="163"/>
  <c r="K10" i="160"/>
  <c r="K10" i="118"/>
  <c r="K10" i="113"/>
  <c r="K10" i="174"/>
  <c r="K10" i="162"/>
  <c r="K10" i="117"/>
  <c r="K10" i="115"/>
  <c r="K10" i="111"/>
  <c r="K10" i="164"/>
  <c r="K10" i="161"/>
  <c r="M11" i="192"/>
  <c r="M11" i="188"/>
  <c r="M11" i="172"/>
  <c r="N11" i="169"/>
  <c r="M11" i="162"/>
  <c r="N11" i="199"/>
  <c r="N11" i="189"/>
  <c r="N11" i="185"/>
  <c r="N11" i="181"/>
  <c r="N11" i="177"/>
  <c r="M11" i="169"/>
  <c r="N11" i="166"/>
  <c r="M11" i="115"/>
  <c r="M11" i="181"/>
  <c r="M11" i="177"/>
  <c r="M11" i="199"/>
  <c r="N11" i="196"/>
  <c r="M11" i="189"/>
  <c r="M11" i="185"/>
  <c r="M11" i="196"/>
  <c r="N11" i="193"/>
  <c r="N11" i="173"/>
  <c r="M11" i="193"/>
  <c r="N11" i="190"/>
  <c r="N11" i="182"/>
  <c r="N11" i="178"/>
  <c r="M11" i="173"/>
  <c r="N11" i="170"/>
  <c r="M11" i="190"/>
  <c r="N11" i="186"/>
  <c r="M11" i="182"/>
  <c r="M11" i="178"/>
  <c r="M11" i="170"/>
  <c r="N11" i="167"/>
  <c r="N11" i="197"/>
  <c r="M11" i="186"/>
  <c r="N11" i="174"/>
  <c r="M11" i="167"/>
  <c r="N11" i="164"/>
  <c r="M11" i="197"/>
  <c r="N11" i="179"/>
  <c r="M11" i="174"/>
  <c r="N11" i="194"/>
  <c r="N11" i="183"/>
  <c r="M11" i="179"/>
  <c r="N11" i="175"/>
  <c r="M11" i="194"/>
  <c r="N11" i="191"/>
  <c r="N11" i="187"/>
  <c r="M11" i="183"/>
  <c r="M11" i="175"/>
  <c r="N11" i="171"/>
  <c r="M11" i="191"/>
  <c r="M11" i="187"/>
  <c r="M11" i="171"/>
  <c r="N11" i="168"/>
  <c r="N11" i="198"/>
  <c r="M11" i="168"/>
  <c r="N11" i="165"/>
  <c r="M11" i="198"/>
  <c r="N11" i="195"/>
  <c r="N11" i="184"/>
  <c r="N11" i="180"/>
  <c r="N11" i="176"/>
  <c r="M11" i="165"/>
  <c r="M11" i="195"/>
  <c r="M11" i="184"/>
  <c r="M11" i="180"/>
  <c r="M11" i="176"/>
  <c r="N11" i="118"/>
  <c r="M11" i="114"/>
  <c r="N11" i="192"/>
  <c r="N11" i="117"/>
  <c r="M11" i="113"/>
  <c r="M11" i="111"/>
  <c r="M11" i="118"/>
  <c r="N11" i="119"/>
  <c r="M11" i="117"/>
  <c r="N11" i="113"/>
  <c r="M11" i="119"/>
  <c r="N11" i="111"/>
  <c r="N11" i="114"/>
  <c r="N11" i="163"/>
  <c r="N11" i="188"/>
  <c r="N11" i="172"/>
  <c r="M11" i="163"/>
  <c r="N11" i="116"/>
  <c r="N11" i="161"/>
  <c r="M11" i="116"/>
  <c r="N11" i="112"/>
  <c r="M11" i="166"/>
  <c r="M11" i="161"/>
  <c r="M11" i="164"/>
  <c r="M11" i="112"/>
  <c r="N11" i="115"/>
  <c r="N11" i="160"/>
  <c r="N11" i="162"/>
  <c r="M11" i="160"/>
  <c r="L11" i="159"/>
  <c r="L11" i="157"/>
  <c r="L11" i="155"/>
  <c r="L11" i="152"/>
  <c r="L11" i="108"/>
  <c r="L11" i="106"/>
  <c r="L11" i="150"/>
  <c r="L11" i="104"/>
  <c r="L11" i="148"/>
  <c r="L11" i="146"/>
  <c r="L11" i="144"/>
  <c r="L11" i="142"/>
  <c r="L11" i="156"/>
  <c r="L11" i="140"/>
  <c r="L11" i="138"/>
  <c r="L11" i="136"/>
  <c r="L11" i="134"/>
  <c r="L11" i="132"/>
  <c r="L11" i="130"/>
  <c r="L11" i="128"/>
  <c r="L11" i="126"/>
  <c r="L11" i="124"/>
  <c r="L11" i="158"/>
  <c r="L11" i="153"/>
  <c r="L11" i="151"/>
  <c r="L11" i="149"/>
  <c r="L11" i="147"/>
  <c r="L11" i="145"/>
  <c r="L11" i="143"/>
  <c r="L11" i="141"/>
  <c r="L11" i="139"/>
  <c r="L11" i="137"/>
  <c r="L11" i="133"/>
  <c r="L11" i="131"/>
  <c r="L11" i="154"/>
  <c r="L11" i="103"/>
  <c r="L11" i="123"/>
  <c r="L11" i="120"/>
  <c r="L11" i="121"/>
  <c r="L11" i="102"/>
  <c r="L11" i="109"/>
  <c r="L11" i="110"/>
  <c r="L11" i="135"/>
  <c r="L11" i="107"/>
  <c r="L11" i="127"/>
  <c r="L11" i="125"/>
  <c r="L11" i="105"/>
  <c r="L11" i="122"/>
  <c r="L11" i="129"/>
  <c r="S10" i="157"/>
  <c r="S10" i="131"/>
  <c r="S10" i="129"/>
  <c r="S10" i="127"/>
  <c r="S10" i="125"/>
  <c r="S10" i="154"/>
  <c r="S10" i="152"/>
  <c r="S10" i="159"/>
  <c r="S10" i="150"/>
  <c r="S10" i="104"/>
  <c r="S10" i="148"/>
  <c r="S10" i="146"/>
  <c r="S10" i="144"/>
  <c r="S10" i="142"/>
  <c r="S10" i="102"/>
  <c r="S10" i="156"/>
  <c r="S10" i="140"/>
  <c r="S10" i="138"/>
  <c r="S10" i="136"/>
  <c r="S10" i="134"/>
  <c r="S10" i="132"/>
  <c r="S10" i="158"/>
  <c r="S10" i="153"/>
  <c r="S10" i="155"/>
  <c r="S10" i="151"/>
  <c r="S10" i="149"/>
  <c r="S10" i="147"/>
  <c r="S10" i="145"/>
  <c r="S10" i="143"/>
  <c r="S10" i="141"/>
  <c r="S10" i="139"/>
  <c r="S10" i="123"/>
  <c r="S10" i="122"/>
  <c r="S10" i="103"/>
  <c r="S10" i="130"/>
  <c r="S10" i="121"/>
  <c r="S10" i="120"/>
  <c r="S10" i="105"/>
  <c r="S10" i="110"/>
  <c r="S10" i="135"/>
  <c r="S10" i="133"/>
  <c r="S10" i="109"/>
  <c r="S10" i="137"/>
  <c r="S10" i="128"/>
  <c r="S10" i="126"/>
  <c r="S10" i="108"/>
  <c r="S10" i="107"/>
  <c r="S10" i="106"/>
  <c r="S10" i="124"/>
  <c r="T10" i="129"/>
  <c r="T10" i="127"/>
  <c r="T10" i="125"/>
  <c r="T10" i="154"/>
  <c r="T10" i="123"/>
  <c r="T10" i="121"/>
  <c r="T10" i="110"/>
  <c r="T10" i="152"/>
  <c r="T10" i="159"/>
  <c r="T10" i="150"/>
  <c r="T10" i="148"/>
  <c r="T10" i="146"/>
  <c r="T10" i="144"/>
  <c r="T10" i="142"/>
  <c r="T10" i="102"/>
  <c r="T10" i="156"/>
  <c r="T10" i="140"/>
  <c r="T10" i="138"/>
  <c r="T10" i="136"/>
  <c r="T10" i="134"/>
  <c r="T10" i="132"/>
  <c r="T10" i="158"/>
  <c r="T10" i="153"/>
  <c r="T10" i="155"/>
  <c r="T10" i="151"/>
  <c r="T10" i="149"/>
  <c r="T10" i="147"/>
  <c r="T10" i="145"/>
  <c r="T10" i="143"/>
  <c r="T10" i="141"/>
  <c r="T10" i="139"/>
  <c r="T10" i="137"/>
  <c r="T10" i="135"/>
  <c r="T10" i="157"/>
  <c r="T10" i="103"/>
  <c r="T10" i="122"/>
  <c r="T10" i="104"/>
  <c r="T10" i="130"/>
  <c r="T10" i="120"/>
  <c r="T10" i="133"/>
  <c r="T10" i="109"/>
  <c r="T10" i="128"/>
  <c r="T10" i="126"/>
  <c r="T10" i="131"/>
  <c r="T10" i="108"/>
  <c r="T10" i="107"/>
  <c r="T10" i="124"/>
  <c r="T10" i="106"/>
  <c r="T10" i="105"/>
  <c r="U10" i="159"/>
  <c r="U10" i="157"/>
  <c r="U10" i="155"/>
  <c r="U10" i="154"/>
  <c r="U10" i="123"/>
  <c r="U10" i="121"/>
  <c r="U10" i="110"/>
  <c r="U10" i="152"/>
  <c r="U10" i="108"/>
  <c r="U10" i="106"/>
  <c r="U10" i="150"/>
  <c r="U10" i="148"/>
  <c r="U10" i="146"/>
  <c r="U10" i="144"/>
  <c r="U10" i="142"/>
  <c r="U10" i="156"/>
  <c r="U10" i="140"/>
  <c r="U10" i="138"/>
  <c r="U10" i="136"/>
  <c r="U10" i="134"/>
  <c r="U10" i="132"/>
  <c r="U10" i="130"/>
  <c r="U10" i="158"/>
  <c r="U10" i="153"/>
  <c r="U10" i="151"/>
  <c r="U10" i="149"/>
  <c r="U10" i="147"/>
  <c r="U10" i="145"/>
  <c r="U10" i="143"/>
  <c r="U10" i="141"/>
  <c r="U10" i="139"/>
  <c r="U10" i="137"/>
  <c r="U10" i="135"/>
  <c r="U10" i="133"/>
  <c r="U10" i="129"/>
  <c r="U10" i="122"/>
  <c r="U10" i="104"/>
  <c r="U10" i="103"/>
  <c r="U10" i="120"/>
  <c r="U10" i="102"/>
  <c r="U10" i="109"/>
  <c r="U10" i="128"/>
  <c r="U10" i="126"/>
  <c r="U10" i="131"/>
  <c r="U10" i="107"/>
  <c r="U10" i="127"/>
  <c r="U10" i="124"/>
  <c r="U10" i="125"/>
  <c r="U10" i="105"/>
  <c r="P12" i="149"/>
  <c r="P12" i="147"/>
  <c r="P12" i="145"/>
  <c r="P12" i="143"/>
  <c r="P12" i="141"/>
  <c r="P12" i="155"/>
  <c r="P12" i="139"/>
  <c r="P12" i="137"/>
  <c r="P12" i="135"/>
  <c r="P12" i="133"/>
  <c r="P12" i="131"/>
  <c r="P12" i="129"/>
  <c r="P12" i="127"/>
  <c r="P12" i="125"/>
  <c r="P12" i="157"/>
  <c r="P12" i="123"/>
  <c r="P12" i="121"/>
  <c r="P12" i="110"/>
  <c r="P12" i="152"/>
  <c r="P12" i="108"/>
  <c r="P12" i="106"/>
  <c r="P12" i="154"/>
  <c r="P12" i="150"/>
  <c r="P12" i="148"/>
  <c r="P12" i="146"/>
  <c r="P12" i="144"/>
  <c r="P12" i="142"/>
  <c r="P12" i="159"/>
  <c r="P12" i="140"/>
  <c r="P12" i="138"/>
  <c r="P12" i="136"/>
  <c r="P12" i="134"/>
  <c r="P12" i="132"/>
  <c r="P12" i="156"/>
  <c r="P12" i="128"/>
  <c r="P12" i="153"/>
  <c r="P12" i="158"/>
  <c r="P12" i="151"/>
  <c r="P12" i="130"/>
  <c r="P12" i="109"/>
  <c r="P12" i="126"/>
  <c r="P12" i="107"/>
  <c r="P12" i="124"/>
  <c r="P12" i="105"/>
  <c r="P12" i="104"/>
  <c r="P12" i="122"/>
  <c r="P12" i="103"/>
  <c r="P12" i="102"/>
  <c r="P12" i="120"/>
  <c r="R11" i="130"/>
  <c r="R11" i="128"/>
  <c r="R11" i="126"/>
  <c r="R11" i="124"/>
  <c r="R11" i="158"/>
  <c r="R11" i="153"/>
  <c r="R11" i="151"/>
  <c r="R11" i="103"/>
  <c r="R11" i="149"/>
  <c r="R11" i="147"/>
  <c r="R11" i="145"/>
  <c r="R11" i="143"/>
  <c r="R11" i="141"/>
  <c r="R11" i="155"/>
  <c r="R11" i="139"/>
  <c r="R11" i="137"/>
  <c r="R11" i="135"/>
  <c r="R11" i="133"/>
  <c r="R11" i="157"/>
  <c r="R11" i="154"/>
  <c r="R11" i="152"/>
  <c r="R11" i="150"/>
  <c r="R11" i="148"/>
  <c r="R11" i="146"/>
  <c r="R11" i="144"/>
  <c r="R11" i="142"/>
  <c r="R11" i="134"/>
  <c r="R11" i="132"/>
  <c r="R11" i="120"/>
  <c r="R11" i="136"/>
  <c r="R11" i="102"/>
  <c r="R11" i="110"/>
  <c r="R11" i="159"/>
  <c r="R11" i="156"/>
  <c r="R11" i="109"/>
  <c r="R11" i="138"/>
  <c r="R11" i="127"/>
  <c r="R11" i="108"/>
  <c r="R11" i="121"/>
  <c r="R11" i="125"/>
  <c r="R11" i="107"/>
  <c r="R11" i="131"/>
  <c r="R11" i="106"/>
  <c r="R11" i="105"/>
  <c r="R11" i="140"/>
  <c r="R11" i="123"/>
  <c r="R11" i="129"/>
  <c r="R11" i="122"/>
  <c r="R11" i="104"/>
  <c r="O10" i="139"/>
  <c r="O10" i="137"/>
  <c r="O10" i="135"/>
  <c r="O10" i="133"/>
  <c r="O10" i="157"/>
  <c r="O10" i="131"/>
  <c r="O10" i="129"/>
  <c r="O10" i="154"/>
  <c r="O10" i="123"/>
  <c r="O10" i="121"/>
  <c r="O10" i="110"/>
  <c r="O10" i="152"/>
  <c r="O10" i="108"/>
  <c r="O10" i="106"/>
  <c r="O10" i="159"/>
  <c r="O10" i="150"/>
  <c r="O10" i="104"/>
  <c r="O10" i="148"/>
  <c r="O10" i="146"/>
  <c r="O10" i="144"/>
  <c r="O10" i="142"/>
  <c r="O10" i="156"/>
  <c r="O10" i="140"/>
  <c r="O10" i="138"/>
  <c r="O10" i="136"/>
  <c r="O10" i="134"/>
  <c r="O10" i="132"/>
  <c r="O10" i="130"/>
  <c r="O10" i="158"/>
  <c r="O10" i="153"/>
  <c r="O10" i="149"/>
  <c r="O10" i="147"/>
  <c r="O10" i="145"/>
  <c r="O10" i="143"/>
  <c r="O10" i="141"/>
  <c r="O10" i="124"/>
  <c r="O10" i="105"/>
  <c r="O10" i="122"/>
  <c r="O10" i="103"/>
  <c r="O10" i="120"/>
  <c r="O10" i="102"/>
  <c r="O10" i="155"/>
  <c r="O10" i="109"/>
  <c r="O10" i="128"/>
  <c r="O10" i="127"/>
  <c r="O10" i="126"/>
  <c r="O10" i="125"/>
  <c r="O10" i="151"/>
  <c r="O10" i="107"/>
  <c r="J4" i="196"/>
  <c r="J4" i="180"/>
  <c r="J4" i="191"/>
  <c r="J4" i="175"/>
  <c r="J4" i="197"/>
  <c r="J4" i="168"/>
  <c r="J4" i="112"/>
  <c r="J4" i="190"/>
  <c r="J4" i="186"/>
  <c r="J4" i="163"/>
  <c r="J4" i="194"/>
  <c r="J4" i="164"/>
  <c r="J4" i="198"/>
  <c r="J4" i="187"/>
  <c r="J4" i="179"/>
  <c r="J4" i="170"/>
  <c r="J4" i="195"/>
  <c r="J4" i="199"/>
  <c r="J4" i="172"/>
  <c r="J4" i="188"/>
  <c r="J4" i="183"/>
  <c r="J4" i="118"/>
  <c r="J4" i="114"/>
  <c r="J4" i="165"/>
  <c r="J4" i="158"/>
  <c r="J4" i="111"/>
  <c r="J4" i="162"/>
  <c r="J4" i="115"/>
  <c r="J4" i="119"/>
  <c r="J4" i="193"/>
  <c r="J4" i="181"/>
  <c r="J4" i="178"/>
  <c r="J4" i="184"/>
  <c r="J4" i="169"/>
  <c r="J4" i="166"/>
  <c r="J4" i="189"/>
  <c r="J4" i="116"/>
  <c r="J4" i="176"/>
  <c r="J4" i="173"/>
  <c r="J4" i="160"/>
  <c r="J4" i="182"/>
  <c r="J4" i="167"/>
  <c r="J4" i="192"/>
  <c r="J4" i="117"/>
  <c r="J4" i="113"/>
  <c r="J4" i="177"/>
  <c r="J4" i="174"/>
  <c r="J4" i="154"/>
  <c r="J4" i="138"/>
  <c r="J4" i="122"/>
  <c r="J4" i="103"/>
  <c r="J4" i="149"/>
  <c r="J4" i="133"/>
  <c r="J4" i="108"/>
  <c r="J4" i="144"/>
  <c r="J4" i="128"/>
  <c r="J4" i="159"/>
  <c r="J4" i="155"/>
  <c r="J4" i="139"/>
  <c r="J4" i="123"/>
  <c r="J4" i="134"/>
  <c r="J4" i="109"/>
  <c r="J4" i="127"/>
  <c r="J4" i="150"/>
  <c r="J4" i="104"/>
  <c r="J4" i="171"/>
  <c r="J4" i="145"/>
  <c r="J4" i="129"/>
  <c r="J4" i="156"/>
  <c r="J4" i="140"/>
  <c r="J4" i="124"/>
  <c r="J4" i="125"/>
  <c r="J4" i="151"/>
  <c r="J4" i="135"/>
  <c r="J4" i="110"/>
  <c r="J4" i="146"/>
  <c r="J4" i="130"/>
  <c r="J4" i="105"/>
  <c r="J4" i="157"/>
  <c r="J4" i="141"/>
  <c r="J4" i="106"/>
  <c r="J4" i="152"/>
  <c r="J4" i="136"/>
  <c r="J4" i="120"/>
  <c r="J4" i="185"/>
  <c r="J4" i="161"/>
  <c r="J4" i="147"/>
  <c r="J4" i="131"/>
  <c r="J4" i="142"/>
  <c r="J4" i="126"/>
  <c r="J4" i="102"/>
  <c r="J4" i="153"/>
  <c r="J4" i="137"/>
  <c r="J4" i="121"/>
  <c r="J4" i="143"/>
  <c r="J4" i="148"/>
  <c r="J4" i="132"/>
  <c r="J4" i="107"/>
  <c r="Q10" i="133"/>
  <c r="Q10" i="157"/>
  <c r="Q10" i="131"/>
  <c r="Q10" i="129"/>
  <c r="Q10" i="154"/>
  <c r="Q10" i="152"/>
  <c r="Q10" i="108"/>
  <c r="Q10" i="106"/>
  <c r="Q10" i="159"/>
  <c r="Q10" i="150"/>
  <c r="Q10" i="104"/>
  <c r="Q10" i="148"/>
  <c r="Q10" i="146"/>
  <c r="Q10" i="144"/>
  <c r="Q10" i="142"/>
  <c r="Q10" i="156"/>
  <c r="Q10" i="140"/>
  <c r="Q10" i="138"/>
  <c r="Q10" i="136"/>
  <c r="Q10" i="134"/>
  <c r="Q10" i="130"/>
  <c r="Q10" i="158"/>
  <c r="Q10" i="153"/>
  <c r="Q10" i="155"/>
  <c r="Q10" i="151"/>
  <c r="Q10" i="139"/>
  <c r="Q10" i="145"/>
  <c r="Q10" i="105"/>
  <c r="Q10" i="132"/>
  <c r="Q10" i="123"/>
  <c r="Q10" i="122"/>
  <c r="Q10" i="103"/>
  <c r="Q10" i="147"/>
  <c r="Q10" i="141"/>
  <c r="Q10" i="121"/>
  <c r="Q10" i="120"/>
  <c r="Q10" i="102"/>
  <c r="Q10" i="110"/>
  <c r="Q10" i="149"/>
  <c r="Q10" i="135"/>
  <c r="Q10" i="109"/>
  <c r="Q10" i="143"/>
  <c r="Q10" i="137"/>
  <c r="Q10" i="128"/>
  <c r="Q10" i="127"/>
  <c r="Q10" i="126"/>
  <c r="Q10" i="107"/>
  <c r="Q10" i="125"/>
  <c r="Q10" i="124"/>
  <c r="P11" i="132"/>
  <c r="P11" i="130"/>
  <c r="P11" i="158"/>
  <c r="P11" i="153"/>
  <c r="P11" i="109"/>
  <c r="P11" i="107"/>
  <c r="P11" i="105"/>
  <c r="P11" i="151"/>
  <c r="P11" i="103"/>
  <c r="P11" i="149"/>
  <c r="P11" i="147"/>
  <c r="P11" i="145"/>
  <c r="P11" i="143"/>
  <c r="P11" i="141"/>
  <c r="P11" i="155"/>
  <c r="P11" i="139"/>
  <c r="P11" i="137"/>
  <c r="P11" i="135"/>
  <c r="P11" i="133"/>
  <c r="P11" i="131"/>
  <c r="P11" i="129"/>
  <c r="P11" i="157"/>
  <c r="P11" i="154"/>
  <c r="P11" i="152"/>
  <c r="P11" i="150"/>
  <c r="P11" i="159"/>
  <c r="P11" i="156"/>
  <c r="P11" i="140"/>
  <c r="P11" i="138"/>
  <c r="P11" i="142"/>
  <c r="P11" i="121"/>
  <c r="P11" i="134"/>
  <c r="P11" i="120"/>
  <c r="P11" i="136"/>
  <c r="P11" i="102"/>
  <c r="P11" i="110"/>
  <c r="P11" i="144"/>
  <c r="P11" i="127"/>
  <c r="P11" i="126"/>
  <c r="P11" i="108"/>
  <c r="P11" i="128"/>
  <c r="P11" i="125"/>
  <c r="P11" i="146"/>
  <c r="P11" i="124"/>
  <c r="P11" i="106"/>
  <c r="P11" i="148"/>
  <c r="P11" i="123"/>
  <c r="P11" i="122"/>
  <c r="P11" i="104"/>
  <c r="J2" i="184"/>
  <c r="J2" i="195"/>
  <c r="J2" i="179"/>
  <c r="J2" i="185"/>
  <c r="J2" i="172"/>
  <c r="J2" i="116"/>
  <c r="J2" i="189"/>
  <c r="J2" i="167"/>
  <c r="J2" i="111"/>
  <c r="J2" i="193"/>
  <c r="J2" i="197"/>
  <c r="J2" i="190"/>
  <c r="J2" i="168"/>
  <c r="J2" i="112"/>
  <c r="J2" i="186"/>
  <c r="J2" i="194"/>
  <c r="J2" i="182"/>
  <c r="J2" i="178"/>
  <c r="J2" i="174"/>
  <c r="J2" i="198"/>
  <c r="J2" i="192"/>
  <c r="J2" i="180"/>
  <c r="J2" i="177"/>
  <c r="J2" i="171"/>
  <c r="J2" i="161"/>
  <c r="J2" i="183"/>
  <c r="J2" i="118"/>
  <c r="J2" i="188"/>
  <c r="J2" i="114"/>
  <c r="J2" i="165"/>
  <c r="J2" i="162"/>
  <c r="J2" i="191"/>
  <c r="J2" i="175"/>
  <c r="J2" i="115"/>
  <c r="J2" i="181"/>
  <c r="J2" i="119"/>
  <c r="J2" i="169"/>
  <c r="J2" i="166"/>
  <c r="J2" i="163"/>
  <c r="J2" i="173"/>
  <c r="J2" i="187"/>
  <c r="J2" i="176"/>
  <c r="J2" i="199"/>
  <c r="J2" i="160"/>
  <c r="J2" i="196"/>
  <c r="J2" i="164"/>
  <c r="J2" i="113"/>
  <c r="J2" i="158"/>
  <c r="J2" i="142"/>
  <c r="J2" i="126"/>
  <c r="J2" i="107"/>
  <c r="J2" i="108"/>
  <c r="J2" i="104"/>
  <c r="J2" i="147"/>
  <c r="J2" i="131"/>
  <c r="J2" i="153"/>
  <c r="J2" i="137"/>
  <c r="J2" i="121"/>
  <c r="J2" i="132"/>
  <c r="J2" i="122"/>
  <c r="J2" i="117"/>
  <c r="J2" i="148"/>
  <c r="J2" i="143"/>
  <c r="J2" i="127"/>
  <c r="J2" i="102"/>
  <c r="J2" i="154"/>
  <c r="J2" i="138"/>
  <c r="J2" i="159"/>
  <c r="J2" i="149"/>
  <c r="J2" i="133"/>
  <c r="J2" i="144"/>
  <c r="J2" i="128"/>
  <c r="J2" i="103"/>
  <c r="J2" i="150"/>
  <c r="J2" i="155"/>
  <c r="J2" i="139"/>
  <c r="J2" i="123"/>
  <c r="J2" i="134"/>
  <c r="J2" i="109"/>
  <c r="J2" i="145"/>
  <c r="J2" i="129"/>
  <c r="J2" i="156"/>
  <c r="J2" i="140"/>
  <c r="J2" i="124"/>
  <c r="J2" i="151"/>
  <c r="J2" i="135"/>
  <c r="J2" i="110"/>
  <c r="J2" i="106"/>
  <c r="J2" i="170"/>
  <c r="J2" i="146"/>
  <c r="J2" i="130"/>
  <c r="J2" i="105"/>
  <c r="J2" i="157"/>
  <c r="J2" i="141"/>
  <c r="J2" i="125"/>
  <c r="J2" i="152"/>
  <c r="J2" i="136"/>
  <c r="J2" i="120"/>
  <c r="O12" i="158"/>
  <c r="O12" i="151"/>
  <c r="O12" i="103"/>
  <c r="O12" i="149"/>
  <c r="O12" i="147"/>
  <c r="O12" i="145"/>
  <c r="O12" i="143"/>
  <c r="O12" i="141"/>
  <c r="O12" i="155"/>
  <c r="O12" i="139"/>
  <c r="O12" i="137"/>
  <c r="O12" i="135"/>
  <c r="O12" i="133"/>
  <c r="O12" i="131"/>
  <c r="O12" i="129"/>
  <c r="O12" i="127"/>
  <c r="O12" i="125"/>
  <c r="O12" i="157"/>
  <c r="O12" i="123"/>
  <c r="O12" i="121"/>
  <c r="O12" i="110"/>
  <c r="O12" i="152"/>
  <c r="O12" i="154"/>
  <c r="O12" i="150"/>
  <c r="O12" i="148"/>
  <c r="O12" i="146"/>
  <c r="O12" i="144"/>
  <c r="O12" i="142"/>
  <c r="O12" i="159"/>
  <c r="O12" i="140"/>
  <c r="O12" i="138"/>
  <c r="O12" i="136"/>
  <c r="O12" i="134"/>
  <c r="O12" i="156"/>
  <c r="O12" i="130"/>
  <c r="O12" i="128"/>
  <c r="O12" i="126"/>
  <c r="O12" i="153"/>
  <c r="O12" i="109"/>
  <c r="O12" i="108"/>
  <c r="O12" i="107"/>
  <c r="O12" i="106"/>
  <c r="O12" i="124"/>
  <c r="O12" i="105"/>
  <c r="O12" i="104"/>
  <c r="O12" i="122"/>
  <c r="O12" i="102"/>
  <c r="O12" i="132"/>
  <c r="O12" i="120"/>
  <c r="R11" i="71"/>
  <c r="O11" i="159"/>
  <c r="O11" i="156"/>
  <c r="O11" i="140"/>
  <c r="O11" i="138"/>
  <c r="O11" i="136"/>
  <c r="O11" i="134"/>
  <c r="O11" i="132"/>
  <c r="O11" i="130"/>
  <c r="O11" i="128"/>
  <c r="O11" i="158"/>
  <c r="O11" i="122"/>
  <c r="O11" i="120"/>
  <c r="O11" i="153"/>
  <c r="O11" i="109"/>
  <c r="O11" i="107"/>
  <c r="O11" i="105"/>
  <c r="O11" i="151"/>
  <c r="O11" i="103"/>
  <c r="O11" i="149"/>
  <c r="O11" i="147"/>
  <c r="O11" i="145"/>
  <c r="O11" i="143"/>
  <c r="O11" i="141"/>
  <c r="O11" i="155"/>
  <c r="O11" i="139"/>
  <c r="O11" i="137"/>
  <c r="O11" i="135"/>
  <c r="O11" i="133"/>
  <c r="O11" i="131"/>
  <c r="O11" i="157"/>
  <c r="O11" i="154"/>
  <c r="O11" i="152"/>
  <c r="O11" i="148"/>
  <c r="O11" i="146"/>
  <c r="O11" i="144"/>
  <c r="O11" i="142"/>
  <c r="O11" i="121"/>
  <c r="O11" i="150"/>
  <c r="O11" i="102"/>
  <c r="O11" i="110"/>
  <c r="O11" i="127"/>
  <c r="O11" i="126"/>
  <c r="O11" i="108"/>
  <c r="O11" i="125"/>
  <c r="O11" i="124"/>
  <c r="O11" i="106"/>
  <c r="O11" i="104"/>
  <c r="O11" i="129"/>
  <c r="O11" i="123"/>
  <c r="J1" i="194"/>
  <c r="J1" i="178"/>
  <c r="J1" i="189"/>
  <c r="J1" i="199"/>
  <c r="J1" i="196"/>
  <c r="J1" i="166"/>
  <c r="J1" i="161"/>
  <c r="J1" i="193"/>
  <c r="J1" i="181"/>
  <c r="J1" i="177"/>
  <c r="J1" i="162"/>
  <c r="J1" i="197"/>
  <c r="J1" i="190"/>
  <c r="J1" i="168"/>
  <c r="J1" i="186"/>
  <c r="J1" i="192"/>
  <c r="J1" i="170"/>
  <c r="J1" i="167"/>
  <c r="J1" i="117"/>
  <c r="J1" i="185"/>
  <c r="J1" i="164"/>
  <c r="J1" i="113"/>
  <c r="J1" i="174"/>
  <c r="J1" i="198"/>
  <c r="J1" i="180"/>
  <c r="J1" i="171"/>
  <c r="J1" i="183"/>
  <c r="J1" i="118"/>
  <c r="J1" i="188"/>
  <c r="J1" i="114"/>
  <c r="J1" i="195"/>
  <c r="J1" i="165"/>
  <c r="J1" i="111"/>
  <c r="J1" i="172"/>
  <c r="J1" i="191"/>
  <c r="J1" i="175"/>
  <c r="J1" i="115"/>
  <c r="J1" i="119"/>
  <c r="J1" i="184"/>
  <c r="J1" i="169"/>
  <c r="J1" i="112"/>
  <c r="J1" i="163"/>
  <c r="J1" i="116"/>
  <c r="J1" i="173"/>
  <c r="J1" i="182"/>
  <c r="J1" i="179"/>
  <c r="J1" i="160"/>
  <c r="J1" i="152"/>
  <c r="J1" i="136"/>
  <c r="J1" i="120"/>
  <c r="J1" i="158"/>
  <c r="J1" i="142"/>
  <c r="J1" i="126"/>
  <c r="J1" i="132"/>
  <c r="J1" i="147"/>
  <c r="J1" i="131"/>
  <c r="J1" i="106"/>
  <c r="J1" i="107"/>
  <c r="J1" i="127"/>
  <c r="J1" i="187"/>
  <c r="J1" i="102"/>
  <c r="J1" i="153"/>
  <c r="J1" i="137"/>
  <c r="J1" i="121"/>
  <c r="J1" i="148"/>
  <c r="J1" i="104"/>
  <c r="J1" i="143"/>
  <c r="J1" i="154"/>
  <c r="J1" i="138"/>
  <c r="J1" i="122"/>
  <c r="J1" i="144"/>
  <c r="J1" i="128"/>
  <c r="J1" i="159"/>
  <c r="J1" i="149"/>
  <c r="J1" i="133"/>
  <c r="J1" i="108"/>
  <c r="J1" i="103"/>
  <c r="J1" i="123"/>
  <c r="J1" i="155"/>
  <c r="J1" i="139"/>
  <c r="J1" i="157"/>
  <c r="J1" i="150"/>
  <c r="J1" i="134"/>
  <c r="J1" i="109"/>
  <c r="J1" i="145"/>
  <c r="J1" i="129"/>
  <c r="J1" i="156"/>
  <c r="J1" i="140"/>
  <c r="J1" i="124"/>
  <c r="J1" i="110"/>
  <c r="J1" i="141"/>
  <c r="J1" i="176"/>
  <c r="J1" i="151"/>
  <c r="J1" i="135"/>
  <c r="J1" i="125"/>
  <c r="J1" i="146"/>
  <c r="J1" i="130"/>
  <c r="J1" i="105"/>
  <c r="K3" i="185"/>
  <c r="K3" i="196"/>
  <c r="K3" i="180"/>
  <c r="K3" i="173"/>
  <c r="K3" i="117"/>
  <c r="K3" i="197"/>
  <c r="K3" i="168"/>
  <c r="K3" i="112"/>
  <c r="K3" i="169"/>
  <c r="K3" i="113"/>
  <c r="K3" i="191"/>
  <c r="K3" i="198"/>
  <c r="K3" i="187"/>
  <c r="K3" i="183"/>
  <c r="K3" i="175"/>
  <c r="K3" i="199"/>
  <c r="K3" i="193"/>
  <c r="K3" i="177"/>
  <c r="K3" i="174"/>
  <c r="K3" i="188"/>
  <c r="K3" i="118"/>
  <c r="K3" i="114"/>
  <c r="K3" i="165"/>
  <c r="K3" i="111"/>
  <c r="K3" i="195"/>
  <c r="K3" i="186"/>
  <c r="K3" i="172"/>
  <c r="K3" i="162"/>
  <c r="K3" i="115"/>
  <c r="K3" i="119"/>
  <c r="K3" i="159"/>
  <c r="K3" i="181"/>
  <c r="K3" i="178"/>
  <c r="K3" i="184"/>
  <c r="K3" i="166"/>
  <c r="K3" i="163"/>
  <c r="K3" i="189"/>
  <c r="K3" i="116"/>
  <c r="K3" i="176"/>
  <c r="K3" i="160"/>
  <c r="K3" i="179"/>
  <c r="K3" i="170"/>
  <c r="K3" i="194"/>
  <c r="K3" i="182"/>
  <c r="K3" i="167"/>
  <c r="K3" i="164"/>
  <c r="K3" i="192"/>
  <c r="K3" i="190"/>
  <c r="K3" i="171"/>
  <c r="K3" i="161"/>
  <c r="K3" i="143"/>
  <c r="K3" i="127"/>
  <c r="K3" i="102"/>
  <c r="K3" i="133"/>
  <c r="K3" i="123"/>
  <c r="K3" i="154"/>
  <c r="K3" i="138"/>
  <c r="K3" i="122"/>
  <c r="K3" i="149"/>
  <c r="K3" i="108"/>
  <c r="K3" i="109"/>
  <c r="K3" i="130"/>
  <c r="K3" i="144"/>
  <c r="K3" i="128"/>
  <c r="K3" i="103"/>
  <c r="K3" i="105"/>
  <c r="K3" i="155"/>
  <c r="K3" i="139"/>
  <c r="K3" i="107"/>
  <c r="K3" i="150"/>
  <c r="K3" i="134"/>
  <c r="K3" i="145"/>
  <c r="K3" i="129"/>
  <c r="K3" i="104"/>
  <c r="K3" i="135"/>
  <c r="K3" i="110"/>
  <c r="K3" i="156"/>
  <c r="K3" i="140"/>
  <c r="K3" i="124"/>
  <c r="K3" i="151"/>
  <c r="K3" i="146"/>
  <c r="K3" i="157"/>
  <c r="K3" i="141"/>
  <c r="K3" i="125"/>
  <c r="K3" i="148"/>
  <c r="K3" i="152"/>
  <c r="K3" i="136"/>
  <c r="K3" i="120"/>
  <c r="K3" i="147"/>
  <c r="K3" i="131"/>
  <c r="K3" i="106"/>
  <c r="K3" i="158"/>
  <c r="K3" i="142"/>
  <c r="K3" i="126"/>
  <c r="K3" i="153"/>
  <c r="K3" i="137"/>
  <c r="K3" i="121"/>
  <c r="K3" i="132"/>
  <c r="M12" i="158"/>
  <c r="M12" i="156"/>
  <c r="M12" i="154"/>
  <c r="M12" i="153"/>
  <c r="M12" i="122"/>
  <c r="M12" i="120"/>
  <c r="M12" i="109"/>
  <c r="M12" i="107"/>
  <c r="M12" i="105"/>
  <c r="M12" i="151"/>
  <c r="M12" i="149"/>
  <c r="M12" i="147"/>
  <c r="M12" i="145"/>
  <c r="M12" i="143"/>
  <c r="M12" i="141"/>
  <c r="M12" i="155"/>
  <c r="M12" i="139"/>
  <c r="M12" i="137"/>
  <c r="M12" i="135"/>
  <c r="M12" i="133"/>
  <c r="M12" i="131"/>
  <c r="M12" i="157"/>
  <c r="M12" i="152"/>
  <c r="M12" i="150"/>
  <c r="M12" i="148"/>
  <c r="M12" i="146"/>
  <c r="M12" i="144"/>
  <c r="M12" i="142"/>
  <c r="M12" i="159"/>
  <c r="M12" i="140"/>
  <c r="M12" i="138"/>
  <c r="M12" i="136"/>
  <c r="M12" i="134"/>
  <c r="M12" i="132"/>
  <c r="M12" i="110"/>
  <c r="M12" i="130"/>
  <c r="M12" i="127"/>
  <c r="M12" i="108"/>
  <c r="M12" i="125"/>
  <c r="M12" i="126"/>
  <c r="M12" i="128"/>
  <c r="M12" i="106"/>
  <c r="M12" i="124"/>
  <c r="M12" i="123"/>
  <c r="M12" i="129"/>
  <c r="M12" i="104"/>
  <c r="M12" i="103"/>
  <c r="M12" i="121"/>
  <c r="M12" i="102"/>
  <c r="K10" i="155"/>
  <c r="K10" i="151"/>
  <c r="K10" i="105"/>
  <c r="K10" i="149"/>
  <c r="K10" i="147"/>
  <c r="K10" i="145"/>
  <c r="K10" i="143"/>
  <c r="K10" i="103"/>
  <c r="K10" i="141"/>
  <c r="K10" i="139"/>
  <c r="K10" i="137"/>
  <c r="K10" i="135"/>
  <c r="K10" i="133"/>
  <c r="K10" i="157"/>
  <c r="K10" i="131"/>
  <c r="K10" i="129"/>
  <c r="K10" i="127"/>
  <c r="K10" i="125"/>
  <c r="K10" i="154"/>
  <c r="K10" i="123"/>
  <c r="K10" i="121"/>
  <c r="K10" i="159"/>
  <c r="K10" i="152"/>
  <c r="K10" i="150"/>
  <c r="K10" i="148"/>
  <c r="K10" i="146"/>
  <c r="K10" i="144"/>
  <c r="K10" i="142"/>
  <c r="K10" i="156"/>
  <c r="K10" i="140"/>
  <c r="K10" i="138"/>
  <c r="K10" i="136"/>
  <c r="K10" i="130"/>
  <c r="K10" i="128"/>
  <c r="K10" i="126"/>
  <c r="K10" i="153"/>
  <c r="K10" i="107"/>
  <c r="K10" i="106"/>
  <c r="K10" i="134"/>
  <c r="K10" i="132"/>
  <c r="K10" i="124"/>
  <c r="K10" i="104"/>
  <c r="K10" i="122"/>
  <c r="K10" i="158"/>
  <c r="K10" i="120"/>
  <c r="K10" i="102"/>
  <c r="K10" i="110"/>
  <c r="K10" i="109"/>
  <c r="K10" i="108"/>
  <c r="S11" i="128"/>
  <c r="T11" i="128" s="1"/>
  <c r="S11" i="126"/>
  <c r="T11" i="126" s="1"/>
  <c r="S11" i="124"/>
  <c r="T11" i="124" s="1"/>
  <c r="S11" i="158"/>
  <c r="T11" i="158" s="1"/>
  <c r="S11" i="122"/>
  <c r="T11" i="122" s="1"/>
  <c r="S11" i="120"/>
  <c r="T11" i="120" s="1"/>
  <c r="S11" i="153"/>
  <c r="T11" i="153" s="1"/>
  <c r="S11" i="151"/>
  <c r="T11" i="151" s="1"/>
  <c r="S11" i="149"/>
  <c r="T11" i="149" s="1"/>
  <c r="S11" i="147"/>
  <c r="T11" i="147" s="1"/>
  <c r="S11" i="145"/>
  <c r="T11" i="145" s="1"/>
  <c r="S11" i="143"/>
  <c r="T11" i="143" s="1"/>
  <c r="S11" i="141"/>
  <c r="T11" i="141" s="1"/>
  <c r="S11" i="155"/>
  <c r="T11" i="155" s="1"/>
  <c r="S11" i="139"/>
  <c r="T11" i="139" s="1"/>
  <c r="S11" i="137"/>
  <c r="T11" i="137" s="1"/>
  <c r="S11" i="135"/>
  <c r="T11" i="135" s="1"/>
  <c r="S11" i="133"/>
  <c r="T11" i="133" s="1"/>
  <c r="S11" i="157"/>
  <c r="T11" i="157" s="1"/>
  <c r="S11" i="154"/>
  <c r="T11" i="154" s="1"/>
  <c r="S11" i="152"/>
  <c r="T11" i="152" s="1"/>
  <c r="S11" i="150"/>
  <c r="T11" i="150" s="1"/>
  <c r="S11" i="148"/>
  <c r="T11" i="148" s="1"/>
  <c r="S11" i="146"/>
  <c r="T11" i="146" s="1"/>
  <c r="S11" i="144"/>
  <c r="T11" i="144" s="1"/>
  <c r="S11" i="142"/>
  <c r="T11" i="142" s="1"/>
  <c r="S11" i="159"/>
  <c r="T11" i="159" s="1"/>
  <c r="S11" i="156"/>
  <c r="T11" i="156" s="1"/>
  <c r="S11" i="140"/>
  <c r="T11" i="140" s="1"/>
  <c r="S11" i="138"/>
  <c r="T11" i="138" s="1"/>
  <c r="S11" i="136"/>
  <c r="T11" i="136" s="1"/>
  <c r="S11" i="134"/>
  <c r="T11" i="134" s="1"/>
  <c r="S11" i="102"/>
  <c r="T11" i="102" s="1"/>
  <c r="S11" i="110"/>
  <c r="T11" i="110" s="1"/>
  <c r="S11" i="130"/>
  <c r="T11" i="130" s="1"/>
  <c r="S11" i="109"/>
  <c r="T11" i="109" s="1"/>
  <c r="S11" i="127"/>
  <c r="T11" i="127" s="1"/>
  <c r="S11" i="108"/>
  <c r="T11" i="108" s="1"/>
  <c r="S11" i="125"/>
  <c r="T11" i="125" s="1"/>
  <c r="S11" i="107"/>
  <c r="T11" i="107" s="1"/>
  <c r="S11" i="131"/>
  <c r="T11" i="131" s="1"/>
  <c r="S11" i="106"/>
  <c r="T11" i="106" s="1"/>
  <c r="S11" i="105"/>
  <c r="T11" i="105" s="1"/>
  <c r="S11" i="123"/>
  <c r="T11" i="123" s="1"/>
  <c r="S11" i="129"/>
  <c r="T11" i="129" s="1"/>
  <c r="S11" i="104"/>
  <c r="T11" i="104" s="1"/>
  <c r="S11" i="103"/>
  <c r="T11" i="103" s="1"/>
  <c r="S11" i="132"/>
  <c r="T11" i="132" s="1"/>
  <c r="S11" i="121"/>
  <c r="T11" i="121" s="1"/>
  <c r="M11" i="150"/>
  <c r="N11" i="148"/>
  <c r="N11" i="146"/>
  <c r="N11" i="144"/>
  <c r="N11" i="142"/>
  <c r="M11" i="104"/>
  <c r="N11" i="102"/>
  <c r="N11" i="159"/>
  <c r="N11" i="156"/>
  <c r="M11" i="148"/>
  <c r="M11" i="146"/>
  <c r="M11" i="144"/>
  <c r="M11" i="142"/>
  <c r="N11" i="140"/>
  <c r="N11" i="138"/>
  <c r="N11" i="136"/>
  <c r="N11" i="134"/>
  <c r="M11" i="102"/>
  <c r="M11" i="159"/>
  <c r="M11" i="156"/>
  <c r="M11" i="140"/>
  <c r="M11" i="138"/>
  <c r="M11" i="136"/>
  <c r="M11" i="134"/>
  <c r="N11" i="132"/>
  <c r="M11" i="132"/>
  <c r="N11" i="130"/>
  <c r="M11" i="130"/>
  <c r="N11" i="128"/>
  <c r="N11" i="126"/>
  <c r="N11" i="124"/>
  <c r="N11" i="158"/>
  <c r="M11" i="128"/>
  <c r="M11" i="126"/>
  <c r="M11" i="124"/>
  <c r="N11" i="122"/>
  <c r="N11" i="120"/>
  <c r="M11" i="158"/>
  <c r="N11" i="153"/>
  <c r="M11" i="122"/>
  <c r="M11" i="120"/>
  <c r="N11" i="109"/>
  <c r="N11" i="107"/>
  <c r="N11" i="105"/>
  <c r="M11" i="153"/>
  <c r="N11" i="151"/>
  <c r="M11" i="151"/>
  <c r="N11" i="149"/>
  <c r="N11" i="147"/>
  <c r="N11" i="145"/>
  <c r="N11" i="143"/>
  <c r="N11" i="141"/>
  <c r="N11" i="155"/>
  <c r="M11" i="149"/>
  <c r="M11" i="147"/>
  <c r="M11" i="145"/>
  <c r="M11" i="143"/>
  <c r="M11" i="141"/>
  <c r="N11" i="139"/>
  <c r="N11" i="137"/>
  <c r="N11" i="135"/>
  <c r="M11" i="155"/>
  <c r="M11" i="139"/>
  <c r="M11" i="137"/>
  <c r="M11" i="135"/>
  <c r="N11" i="133"/>
  <c r="M11" i="131"/>
  <c r="N11" i="129"/>
  <c r="N11" i="157"/>
  <c r="N11" i="154"/>
  <c r="M11" i="129"/>
  <c r="M11" i="127"/>
  <c r="M11" i="152"/>
  <c r="N11" i="150"/>
  <c r="M11" i="123"/>
  <c r="N11" i="104"/>
  <c r="N11" i="121"/>
  <c r="M11" i="121"/>
  <c r="N11" i="110"/>
  <c r="M11" i="109"/>
  <c r="M11" i="110"/>
  <c r="M11" i="133"/>
  <c r="N11" i="152"/>
  <c r="M11" i="107"/>
  <c r="N11" i="131"/>
  <c r="N11" i="127"/>
  <c r="N11" i="108"/>
  <c r="N11" i="125"/>
  <c r="M11" i="108"/>
  <c r="M11" i="125"/>
  <c r="M11" i="105"/>
  <c r="N11" i="106"/>
  <c r="N11" i="123"/>
  <c r="M11" i="154"/>
  <c r="M11" i="106"/>
  <c r="M11" i="157"/>
  <c r="N11" i="103"/>
  <c r="M11" i="103"/>
  <c r="J3" i="190"/>
  <c r="J3" i="185"/>
  <c r="J3" i="195"/>
  <c r="J3" i="193"/>
  <c r="J3" i="181"/>
  <c r="J3" i="177"/>
  <c r="J3" i="162"/>
  <c r="J3" i="173"/>
  <c r="J3" i="117"/>
  <c r="J3" i="197"/>
  <c r="J3" i="194"/>
  <c r="J3" i="182"/>
  <c r="J3" i="178"/>
  <c r="J3" i="174"/>
  <c r="J3" i="118"/>
  <c r="J3" i="191"/>
  <c r="J3" i="198"/>
  <c r="J3" i="187"/>
  <c r="J3" i="196"/>
  <c r="J3" i="180"/>
  <c r="J3" i="171"/>
  <c r="J3" i="161"/>
  <c r="J3" i="183"/>
  <c r="J3" i="188"/>
  <c r="J3" i="168"/>
  <c r="J3" i="114"/>
  <c r="J3" i="165"/>
  <c r="J3" i="111"/>
  <c r="J3" i="186"/>
  <c r="J3" i="175"/>
  <c r="J3" i="172"/>
  <c r="J3" i="115"/>
  <c r="J3" i="119"/>
  <c r="J3" i="169"/>
  <c r="J3" i="184"/>
  <c r="J3" i="166"/>
  <c r="J3" i="163"/>
  <c r="J3" i="112"/>
  <c r="J3" i="189"/>
  <c r="J3" i="116"/>
  <c r="J3" i="176"/>
  <c r="J3" i="199"/>
  <c r="J3" i="160"/>
  <c r="J3" i="179"/>
  <c r="J3" i="170"/>
  <c r="J3" i="167"/>
  <c r="J3" i="164"/>
  <c r="J3" i="113"/>
  <c r="J3" i="148"/>
  <c r="J3" i="132"/>
  <c r="J3" i="107"/>
  <c r="J3" i="154"/>
  <c r="J3" i="138"/>
  <c r="J3" i="122"/>
  <c r="J3" i="123"/>
  <c r="J3" i="143"/>
  <c r="J3" i="127"/>
  <c r="J3" i="102"/>
  <c r="J3" i="128"/>
  <c r="J3" i="135"/>
  <c r="J3" i="137"/>
  <c r="J3" i="159"/>
  <c r="J3" i="149"/>
  <c r="J3" i="133"/>
  <c r="J3" i="108"/>
  <c r="J3" i="103"/>
  <c r="J3" i="144"/>
  <c r="J3" i="110"/>
  <c r="J3" i="155"/>
  <c r="J3" i="139"/>
  <c r="J3" i="192"/>
  <c r="J3" i="150"/>
  <c r="J3" i="134"/>
  <c r="J3" i="109"/>
  <c r="J3" i="140"/>
  <c r="J3" i="105"/>
  <c r="J3" i="153"/>
  <c r="J3" i="145"/>
  <c r="J3" i="129"/>
  <c r="J3" i="104"/>
  <c r="J3" i="156"/>
  <c r="J3" i="124"/>
  <c r="J3" i="151"/>
  <c r="J3" i="121"/>
  <c r="J3" i="146"/>
  <c r="J3" i="130"/>
  <c r="J3" i="157"/>
  <c r="J3" i="141"/>
  <c r="J3" i="125"/>
  <c r="J3" i="152"/>
  <c r="J3" i="136"/>
  <c r="J3" i="120"/>
  <c r="J3" i="106"/>
  <c r="J3" i="147"/>
  <c r="J3" i="131"/>
  <c r="J3" i="158"/>
  <c r="J3" i="142"/>
  <c r="J3" i="126"/>
  <c r="N12" i="158"/>
  <c r="N12" i="156"/>
  <c r="N12" i="154"/>
  <c r="N12" i="109"/>
  <c r="N12" i="107"/>
  <c r="N12" i="105"/>
  <c r="N12" i="151"/>
  <c r="N12" i="103"/>
  <c r="N12" i="149"/>
  <c r="N12" i="147"/>
  <c r="N12" i="145"/>
  <c r="N12" i="143"/>
  <c r="N12" i="141"/>
  <c r="N12" i="155"/>
  <c r="N12" i="139"/>
  <c r="N12" i="137"/>
  <c r="N12" i="135"/>
  <c r="N12" i="133"/>
  <c r="N12" i="131"/>
  <c r="N12" i="129"/>
  <c r="N12" i="127"/>
  <c r="N12" i="125"/>
  <c r="N12" i="157"/>
  <c r="N12" i="152"/>
  <c r="N12" i="150"/>
  <c r="N12" i="148"/>
  <c r="N12" i="146"/>
  <c r="N12" i="144"/>
  <c r="N12" i="142"/>
  <c r="N12" i="159"/>
  <c r="N12" i="140"/>
  <c r="N12" i="138"/>
  <c r="N12" i="136"/>
  <c r="N12" i="132"/>
  <c r="N12" i="130"/>
  <c r="N12" i="153"/>
  <c r="N12" i="110"/>
  <c r="N12" i="120"/>
  <c r="N12" i="108"/>
  <c r="N12" i="126"/>
  <c r="N12" i="128"/>
  <c r="N12" i="106"/>
  <c r="N12" i="134"/>
  <c r="N12" i="124"/>
  <c r="N12" i="123"/>
  <c r="N12" i="104"/>
  <c r="N12" i="122"/>
  <c r="N12" i="121"/>
  <c r="N12" i="102"/>
  <c r="M10" i="149"/>
  <c r="N10" i="149" s="1"/>
  <c r="M10" i="147"/>
  <c r="N10" i="147" s="1"/>
  <c r="M10" i="145"/>
  <c r="N10" i="145" s="1"/>
  <c r="M10" i="143"/>
  <c r="N10" i="143" s="1"/>
  <c r="M10" i="103"/>
  <c r="N10" i="103" s="1"/>
  <c r="M10" i="141"/>
  <c r="N10" i="141" s="1"/>
  <c r="M10" i="139"/>
  <c r="N10" i="139" s="1"/>
  <c r="M10" i="137"/>
  <c r="N10" i="137" s="1"/>
  <c r="M10" i="135"/>
  <c r="N10" i="135" s="1"/>
  <c r="M10" i="133"/>
  <c r="N10" i="133" s="1"/>
  <c r="M10" i="157"/>
  <c r="N10" i="157" s="1"/>
  <c r="M10" i="131"/>
  <c r="N10" i="131" s="1"/>
  <c r="M10" i="129"/>
  <c r="N10" i="129" s="1"/>
  <c r="M10" i="127"/>
  <c r="N10" i="127" s="1"/>
  <c r="M10" i="125"/>
  <c r="N10" i="125" s="1"/>
  <c r="M10" i="154"/>
  <c r="N10" i="154" s="1"/>
  <c r="M10" i="123"/>
  <c r="N10" i="123" s="1"/>
  <c r="M10" i="121"/>
  <c r="N10" i="121" s="1"/>
  <c r="M10" i="110"/>
  <c r="N10" i="110" s="1"/>
  <c r="M10" i="108"/>
  <c r="N10" i="108" s="1"/>
  <c r="M10" i="106"/>
  <c r="N10" i="106" s="1"/>
  <c r="M10" i="159"/>
  <c r="N10" i="159" s="1"/>
  <c r="M10" i="152"/>
  <c r="N10" i="152" s="1"/>
  <c r="M10" i="150"/>
  <c r="N10" i="150" s="1"/>
  <c r="M10" i="148"/>
  <c r="N10" i="148" s="1"/>
  <c r="M10" i="146"/>
  <c r="N10" i="146" s="1"/>
  <c r="M10" i="144"/>
  <c r="N10" i="144" s="1"/>
  <c r="M10" i="142"/>
  <c r="N10" i="142" s="1"/>
  <c r="M10" i="156"/>
  <c r="N10" i="156" s="1"/>
  <c r="M10" i="140"/>
  <c r="N10" i="140" s="1"/>
  <c r="M10" i="138"/>
  <c r="N10" i="138" s="1"/>
  <c r="M10" i="136"/>
  <c r="N10" i="136" s="1"/>
  <c r="M10" i="134"/>
  <c r="N10" i="134" s="1"/>
  <c r="M10" i="132"/>
  <c r="N10" i="132" s="1"/>
  <c r="M10" i="158"/>
  <c r="N10" i="158" s="1"/>
  <c r="M10" i="155"/>
  <c r="N10" i="155" s="1"/>
  <c r="M10" i="151"/>
  <c r="N10" i="151" s="1"/>
  <c r="M10" i="124"/>
  <c r="N10" i="124" s="1"/>
  <c r="M10" i="153"/>
  <c r="N10" i="153" s="1"/>
  <c r="M10" i="105"/>
  <c r="N10" i="105" s="1"/>
  <c r="M10" i="104"/>
  <c r="N10" i="104" s="1"/>
  <c r="M10" i="130"/>
  <c r="N10" i="130" s="1"/>
  <c r="M10" i="122"/>
  <c r="N10" i="122" s="1"/>
  <c r="M10" i="120"/>
  <c r="N10" i="120" s="1"/>
  <c r="M10" i="102"/>
  <c r="N10" i="102" s="1"/>
  <c r="M10" i="109"/>
  <c r="N10" i="109" s="1"/>
  <c r="M10" i="107"/>
  <c r="N10" i="107" s="1"/>
  <c r="M10" i="128"/>
  <c r="N10" i="128" s="1"/>
  <c r="M10" i="126"/>
  <c r="N10" i="126" s="1"/>
  <c r="L6" i="197"/>
  <c r="L6" i="181"/>
  <c r="L6" i="192"/>
  <c r="L6" i="176"/>
  <c r="L6" i="169"/>
  <c r="L6" i="113"/>
  <c r="L6" i="164"/>
  <c r="L6" i="198"/>
  <c r="L6" i="195"/>
  <c r="L6" i="165"/>
  <c r="L6" i="199"/>
  <c r="L6" i="188"/>
  <c r="L6" i="184"/>
  <c r="L6" i="171"/>
  <c r="L6" i="173"/>
  <c r="L6" i="194"/>
  <c r="L6" i="162"/>
  <c r="L6" i="115"/>
  <c r="L6" i="172"/>
  <c r="L6" i="193"/>
  <c r="L6" i="186"/>
  <c r="L6" i="175"/>
  <c r="L6" i="119"/>
  <c r="L6" i="178"/>
  <c r="L6" i="166"/>
  <c r="L6" i="191"/>
  <c r="L6" i="116"/>
  <c r="L6" i="189"/>
  <c r="L6" i="163"/>
  <c r="L6" i="112"/>
  <c r="L6" i="160"/>
  <c r="L6" i="179"/>
  <c r="L6" i="170"/>
  <c r="L6" i="167"/>
  <c r="L6" i="187"/>
  <c r="L6" i="182"/>
  <c r="L6" i="117"/>
  <c r="L6" i="185"/>
  <c r="J14" i="185" s="1"/>
  <c r="L6" i="161"/>
  <c r="L6" i="196"/>
  <c r="L6" i="177"/>
  <c r="L6" i="190"/>
  <c r="L6" i="180"/>
  <c r="L6" i="174"/>
  <c r="L6" i="114"/>
  <c r="L6" i="168"/>
  <c r="L6" i="111"/>
  <c r="L6" i="183"/>
  <c r="L6" i="118"/>
  <c r="L6" i="159"/>
  <c r="L6" i="155"/>
  <c r="L6" i="139"/>
  <c r="L6" i="123"/>
  <c r="L6" i="145"/>
  <c r="L6" i="129"/>
  <c r="L6" i="110"/>
  <c r="L6" i="126"/>
  <c r="L6" i="150"/>
  <c r="L6" i="134"/>
  <c r="L6" i="109"/>
  <c r="L6" i="104"/>
  <c r="J14" i="104" s="1"/>
  <c r="L6" i="103"/>
  <c r="L6" i="156"/>
  <c r="L6" i="140"/>
  <c r="L6" i="124"/>
  <c r="L6" i="151"/>
  <c r="L6" i="135"/>
  <c r="L6" i="146"/>
  <c r="L6" i="130"/>
  <c r="L6" i="105"/>
  <c r="L6" i="157"/>
  <c r="L6" i="141"/>
  <c r="L6" i="125"/>
  <c r="L6" i="131"/>
  <c r="L6" i="106"/>
  <c r="J14" i="106" s="1"/>
  <c r="L6" i="152"/>
  <c r="L6" i="136"/>
  <c r="L6" i="120"/>
  <c r="L6" i="147"/>
  <c r="L6" i="107"/>
  <c r="L6" i="142"/>
  <c r="L6" i="153"/>
  <c r="L6" i="137"/>
  <c r="L6" i="121"/>
  <c r="L6" i="158"/>
  <c r="L6" i="148"/>
  <c r="L6" i="132"/>
  <c r="L6" i="143"/>
  <c r="L6" i="127"/>
  <c r="L6" i="102"/>
  <c r="L6" i="122"/>
  <c r="L6" i="128"/>
  <c r="L6" i="154"/>
  <c r="L6" i="138"/>
  <c r="L6" i="149"/>
  <c r="L6" i="133"/>
  <c r="L6" i="108"/>
  <c r="L6" i="144"/>
  <c r="J13" i="155"/>
  <c r="J13" i="139"/>
  <c r="J13" i="137"/>
  <c r="J13" i="135"/>
  <c r="J13" i="133"/>
  <c r="J13" i="131"/>
  <c r="J13" i="129"/>
  <c r="J13" i="127"/>
  <c r="J13" i="157"/>
  <c r="J13" i="123"/>
  <c r="J13" i="121"/>
  <c r="J13" i="110"/>
  <c r="J13" i="152"/>
  <c r="J13" i="108"/>
  <c r="J13" i="106"/>
  <c r="J13" i="154"/>
  <c r="J13" i="150"/>
  <c r="J13" i="104"/>
  <c r="J13" i="148"/>
  <c r="J13" i="146"/>
  <c r="J13" i="144"/>
  <c r="J13" i="142"/>
  <c r="J13" i="159"/>
  <c r="J13" i="140"/>
  <c r="J13" i="138"/>
  <c r="J13" i="136"/>
  <c r="J13" i="134"/>
  <c r="J13" i="132"/>
  <c r="J13" i="156"/>
  <c r="J13" i="130"/>
  <c r="J13" i="153"/>
  <c r="J13" i="147"/>
  <c r="J13" i="145"/>
  <c r="J13" i="143"/>
  <c r="J13" i="141"/>
  <c r="J13" i="109"/>
  <c r="J13" i="126"/>
  <c r="J13" i="107"/>
  <c r="J13" i="125"/>
  <c r="J13" i="128"/>
  <c r="J13" i="124"/>
  <c r="J13" i="105"/>
  <c r="J13" i="158"/>
  <c r="J13" i="149"/>
  <c r="J13" i="122"/>
  <c r="J13" i="103"/>
  <c r="J13" i="102"/>
  <c r="J13" i="120"/>
  <c r="J13" i="151"/>
  <c r="H14" i="164"/>
  <c r="T11" i="71"/>
  <c r="P12" i="10"/>
  <c r="P12" i="71"/>
  <c r="O10" i="10"/>
  <c r="O10" i="71"/>
  <c r="J4" i="71"/>
  <c r="S10" i="71"/>
  <c r="Q10" i="71"/>
  <c r="U10" i="10"/>
  <c r="W10" i="71"/>
  <c r="P11" i="71"/>
  <c r="J2" i="71"/>
  <c r="O12" i="10"/>
  <c r="O12" i="71"/>
  <c r="O11" i="10"/>
  <c r="O11" i="71"/>
  <c r="J1" i="71"/>
  <c r="K3" i="71"/>
  <c r="M12" i="10"/>
  <c r="K10" i="10"/>
  <c r="U11" i="71"/>
  <c r="V11" i="71" s="1"/>
  <c r="J3" i="71"/>
  <c r="M10" i="10"/>
  <c r="L6" i="71"/>
  <c r="L6" i="10"/>
  <c r="R10" i="71"/>
  <c r="J13" i="10"/>
  <c r="J13" i="71"/>
  <c r="T10" i="10"/>
  <c r="V10" i="71"/>
  <c r="S10" i="10"/>
  <c r="U10" i="71"/>
  <c r="H14" i="154"/>
  <c r="H14" i="149"/>
  <c r="H14" i="144"/>
  <c r="H14" i="132"/>
  <c r="S11" i="10"/>
  <c r="T11" i="10" s="1"/>
  <c r="M11" i="10"/>
  <c r="N11" i="10"/>
  <c r="R11" i="10"/>
  <c r="Q10" i="10"/>
  <c r="P11" i="10"/>
  <c r="A9" i="97"/>
  <c r="A9" i="96"/>
  <c r="A9" i="95"/>
  <c r="A9" i="101"/>
  <c r="A9" i="98"/>
  <c r="A9" i="94"/>
  <c r="A9" i="100"/>
  <c r="A9" i="99"/>
  <c r="A9" i="93"/>
  <c r="A11" i="97"/>
  <c r="A11" i="96"/>
  <c r="A11" i="101"/>
  <c r="A11" i="95"/>
  <c r="A11" i="94"/>
  <c r="A11" i="100"/>
  <c r="A11" i="99"/>
  <c r="A11" i="93"/>
  <c r="A11" i="98"/>
  <c r="A4" i="95"/>
  <c r="A4" i="101"/>
  <c r="J4" i="10"/>
  <c r="A4" i="5"/>
  <c r="A4" i="94"/>
  <c r="A4" i="100"/>
  <c r="A4" i="99"/>
  <c r="A4" i="93"/>
  <c r="A4" i="4"/>
  <c r="A4" i="98"/>
  <c r="A4" i="97"/>
  <c r="A4" i="96"/>
  <c r="A3" i="96"/>
  <c r="A3" i="95"/>
  <c r="J3" i="10"/>
  <c r="A3" i="101"/>
  <c r="A3" i="5"/>
  <c r="A3" i="100"/>
  <c r="A3" i="99"/>
  <c r="A3" i="93"/>
  <c r="A3" i="4"/>
  <c r="A3" i="97"/>
  <c r="A3" i="94"/>
  <c r="A3" i="98"/>
  <c r="A2" i="5"/>
  <c r="A2" i="96"/>
  <c r="A2" i="101"/>
  <c r="J2" i="10"/>
  <c r="A2" i="95"/>
  <c r="A2" i="94"/>
  <c r="A2" i="93"/>
  <c r="A2" i="100"/>
  <c r="A2" i="99"/>
  <c r="A2" i="4"/>
  <c r="A2" i="98"/>
  <c r="A2" i="97"/>
  <c r="A1" i="98"/>
  <c r="A1" i="97"/>
  <c r="A1" i="96"/>
  <c r="J1" i="10"/>
  <c r="A1" i="95"/>
  <c r="A1" i="5"/>
  <c r="A1" i="101"/>
  <c r="A1" i="94"/>
  <c r="A1" i="4"/>
  <c r="A1" i="100"/>
  <c r="A1" i="99"/>
  <c r="A1" i="93"/>
  <c r="B3" i="95"/>
  <c r="B3" i="101"/>
  <c r="B3" i="100"/>
  <c r="B3" i="94"/>
  <c r="B3" i="99"/>
  <c r="B3" i="93"/>
  <c r="B3" i="98"/>
  <c r="B3" i="97"/>
  <c r="K3" i="10"/>
  <c r="B3" i="5"/>
  <c r="B3" i="96"/>
  <c r="A18" i="96"/>
  <c r="A18" i="95"/>
  <c r="A18" i="101"/>
  <c r="A18" i="94"/>
  <c r="A18" i="100"/>
  <c r="A18" i="99"/>
  <c r="A18" i="93"/>
  <c r="A18" i="97"/>
  <c r="A18" i="98"/>
  <c r="B4" i="96"/>
  <c r="B4" i="95"/>
  <c r="B4" i="101"/>
  <c r="B4" i="94"/>
  <c r="B4" i="5"/>
  <c r="B4" i="100"/>
  <c r="B4" i="93"/>
  <c r="B4" i="97"/>
  <c r="B4" i="99"/>
  <c r="B4" i="98"/>
  <c r="D3" i="4"/>
  <c r="D4" i="4"/>
  <c r="AC7" i="4"/>
  <c r="A9" i="4"/>
  <c r="A9" i="5"/>
  <c r="D64" i="4"/>
  <c r="D48" i="4"/>
  <c r="D32" i="4"/>
  <c r="D19" i="96" s="1"/>
  <c r="D30" i="4"/>
  <c r="D19" i="94" s="1"/>
  <c r="D40" i="4"/>
  <c r="D36" i="4"/>
  <c r="D19" i="100" s="1"/>
  <c r="D63" i="4"/>
  <c r="D47" i="4"/>
  <c r="D31" i="4"/>
  <c r="D19" i="95" s="1"/>
  <c r="D39" i="4"/>
  <c r="D54" i="4"/>
  <c r="D53" i="4"/>
  <c r="D52" i="4"/>
  <c r="D34" i="4"/>
  <c r="D19" i="98" s="1"/>
  <c r="D62" i="4"/>
  <c r="D46" i="4"/>
  <c r="D77" i="4"/>
  <c r="D61" i="4"/>
  <c r="D45" i="4"/>
  <c r="D29" i="4"/>
  <c r="D19" i="93" s="1"/>
  <c r="D37" i="4"/>
  <c r="D19" i="101" s="1"/>
  <c r="D76" i="4"/>
  <c r="D60" i="4"/>
  <c r="D44" i="4"/>
  <c r="D28" i="4"/>
  <c r="D75" i="4"/>
  <c r="D59" i="4"/>
  <c r="D43" i="4"/>
  <c r="D70" i="4"/>
  <c r="D35" i="4"/>
  <c r="D19" i="99" s="1"/>
  <c r="D74" i="4"/>
  <c r="D58" i="4"/>
  <c r="D42" i="4"/>
  <c r="D56" i="4"/>
  <c r="D69" i="4"/>
  <c r="D51" i="4"/>
  <c r="D66" i="4"/>
  <c r="D33" i="4"/>
  <c r="D19" i="97" s="1"/>
  <c r="D73" i="4"/>
  <c r="D57" i="4"/>
  <c r="D41" i="4"/>
  <c r="D55" i="4"/>
  <c r="D38" i="4"/>
  <c r="D50" i="4"/>
  <c r="D49" i="4"/>
  <c r="D72" i="4"/>
  <c r="D67" i="4"/>
  <c r="D65" i="4"/>
  <c r="D71" i="4"/>
  <c r="D68" i="4"/>
  <c r="D13" i="100"/>
  <c r="D13" i="97"/>
  <c r="D22" i="4"/>
  <c r="D13" i="101"/>
  <c r="D13" i="98"/>
  <c r="D13" i="96"/>
  <c r="D13" i="99"/>
  <c r="D13" i="95"/>
  <c r="D13" i="94"/>
  <c r="D13" i="93"/>
  <c r="A6" i="2"/>
  <c r="A5" i="2"/>
  <c r="H15" i="199"/>
  <c r="D16" i="199"/>
  <c r="H14" i="199"/>
  <c r="H15" i="198"/>
  <c r="D16" i="198"/>
  <c r="H14" i="198"/>
  <c r="H15" i="197"/>
  <c r="J15" i="197" s="1"/>
  <c r="D16" i="197"/>
  <c r="H14" i="197"/>
  <c r="H15" i="196"/>
  <c r="D16" i="196"/>
  <c r="H14" i="196"/>
  <c r="H15" i="195"/>
  <c r="D16" i="195"/>
  <c r="H14" i="195"/>
  <c r="H15" i="194"/>
  <c r="D16" i="194"/>
  <c r="H14" i="194"/>
  <c r="H15" i="193"/>
  <c r="D16" i="193"/>
  <c r="H14" i="193"/>
  <c r="H15" i="192"/>
  <c r="D16" i="192"/>
  <c r="H14" i="192"/>
  <c r="H15" i="191"/>
  <c r="D16" i="191"/>
  <c r="H14" i="191"/>
  <c r="H15" i="190"/>
  <c r="D16" i="190"/>
  <c r="H14" i="190"/>
  <c r="H15" i="189"/>
  <c r="D16" i="189"/>
  <c r="H14" i="189"/>
  <c r="H15" i="188"/>
  <c r="D16" i="188"/>
  <c r="H14" i="188"/>
  <c r="H15" i="187"/>
  <c r="D16" i="187"/>
  <c r="H14" i="187"/>
  <c r="H15" i="186"/>
  <c r="D16" i="186"/>
  <c r="H14" i="186"/>
  <c r="C14" i="185"/>
  <c r="D15" i="185"/>
  <c r="H15" i="184"/>
  <c r="D16" i="184"/>
  <c r="H14" i="184"/>
  <c r="H15" i="183"/>
  <c r="D16" i="183"/>
  <c r="H14" i="183"/>
  <c r="H15" i="182"/>
  <c r="D16" i="182"/>
  <c r="H14" i="182"/>
  <c r="H15" i="181"/>
  <c r="D16" i="181"/>
  <c r="H14" i="181"/>
  <c r="H15" i="180"/>
  <c r="D16" i="180"/>
  <c r="H14" i="180"/>
  <c r="H15" i="179"/>
  <c r="D16" i="179"/>
  <c r="H14" i="179"/>
  <c r="H15" i="178"/>
  <c r="D16" i="178"/>
  <c r="H14" i="178"/>
  <c r="H15" i="177"/>
  <c r="D16" i="177"/>
  <c r="H14" i="177"/>
  <c r="H15" i="176"/>
  <c r="J15" i="176" s="1"/>
  <c r="D16" i="176"/>
  <c r="H14" i="176"/>
  <c r="H15" i="175"/>
  <c r="D16" i="175"/>
  <c r="H14" i="175"/>
  <c r="H15" i="174"/>
  <c r="D16" i="174"/>
  <c r="H14" i="174"/>
  <c r="J14" i="174" s="1"/>
  <c r="H15" i="173"/>
  <c r="D16" i="173"/>
  <c r="H14" i="173"/>
  <c r="H15" i="172"/>
  <c r="D16" i="172"/>
  <c r="H14" i="172"/>
  <c r="H15" i="171"/>
  <c r="D16" i="171"/>
  <c r="H14" i="171"/>
  <c r="H15" i="170"/>
  <c r="D16" i="170"/>
  <c r="H14" i="170"/>
  <c r="H15" i="169"/>
  <c r="D16" i="169"/>
  <c r="H14" i="169"/>
  <c r="H15" i="168"/>
  <c r="D16" i="168"/>
  <c r="H14" i="168"/>
  <c r="H15" i="167"/>
  <c r="D16" i="167"/>
  <c r="H14" i="167"/>
  <c r="H15" i="166"/>
  <c r="D16" i="166"/>
  <c r="H14" i="166"/>
  <c r="H15" i="165"/>
  <c r="D16" i="165"/>
  <c r="H14" i="165"/>
  <c r="H15" i="164"/>
  <c r="D16" i="164"/>
  <c r="C14" i="164"/>
  <c r="H15" i="163"/>
  <c r="D16" i="163"/>
  <c r="H14" i="163"/>
  <c r="J14" i="163" s="1"/>
  <c r="H15" i="162"/>
  <c r="J15" i="162" s="1"/>
  <c r="D16" i="162"/>
  <c r="H14" i="162"/>
  <c r="J14" i="162" s="1"/>
  <c r="H15" i="161"/>
  <c r="D16" i="161"/>
  <c r="H14" i="161"/>
  <c r="H15" i="160"/>
  <c r="D16" i="160"/>
  <c r="H14" i="160"/>
  <c r="D16" i="119"/>
  <c r="H15" i="119"/>
  <c r="H14" i="119"/>
  <c r="H15" i="118"/>
  <c r="D16" i="118"/>
  <c r="H14" i="118"/>
  <c r="H15" i="117"/>
  <c r="D16" i="117"/>
  <c r="H14" i="117"/>
  <c r="H15" i="116"/>
  <c r="D16" i="116"/>
  <c r="H14" i="116"/>
  <c r="H15" i="115"/>
  <c r="D16" i="115"/>
  <c r="H14" i="115"/>
  <c r="H15" i="114"/>
  <c r="D16" i="114"/>
  <c r="H14" i="114"/>
  <c r="H15" i="113"/>
  <c r="D16" i="113"/>
  <c r="H14" i="113"/>
  <c r="H15" i="112"/>
  <c r="D16" i="112"/>
  <c r="H14" i="112"/>
  <c r="J14" i="112" s="1"/>
  <c r="H15" i="111"/>
  <c r="D16" i="111"/>
  <c r="H14" i="111"/>
  <c r="H15" i="159"/>
  <c r="D16" i="159"/>
  <c r="H14" i="159"/>
  <c r="H15" i="158"/>
  <c r="D16" i="158"/>
  <c r="H14" i="158"/>
  <c r="H15" i="157"/>
  <c r="D16" i="157"/>
  <c r="H14" i="157"/>
  <c r="H15" i="156"/>
  <c r="D16" i="156"/>
  <c r="H14" i="156"/>
  <c r="H15" i="155"/>
  <c r="J15" i="155" s="1"/>
  <c r="D16" i="155"/>
  <c r="H14" i="155"/>
  <c r="H15" i="154"/>
  <c r="D16" i="154"/>
  <c r="H15" i="153"/>
  <c r="D16" i="153"/>
  <c r="H14" i="153"/>
  <c r="H15" i="152"/>
  <c r="D16" i="152"/>
  <c r="H14" i="152"/>
  <c r="H15" i="151"/>
  <c r="D16" i="151"/>
  <c r="H14" i="151"/>
  <c r="H15" i="150"/>
  <c r="D16" i="150"/>
  <c r="H14" i="150"/>
  <c r="H15" i="149"/>
  <c r="J15" i="149" s="1"/>
  <c r="D16" i="149"/>
  <c r="H15" i="148"/>
  <c r="D16" i="148"/>
  <c r="H14" i="148"/>
  <c r="H15" i="147"/>
  <c r="D16" i="147"/>
  <c r="H14" i="147"/>
  <c r="H15" i="146"/>
  <c r="D16" i="146"/>
  <c r="H14" i="146"/>
  <c r="H15" i="145"/>
  <c r="D16" i="145"/>
  <c r="H14" i="145"/>
  <c r="H15" i="144"/>
  <c r="D16" i="144"/>
  <c r="H15" i="143"/>
  <c r="D16" i="143"/>
  <c r="H14" i="143"/>
  <c r="H15" i="142"/>
  <c r="D16" i="142"/>
  <c r="H14" i="142"/>
  <c r="H15" i="141"/>
  <c r="D16" i="141"/>
  <c r="H14" i="141"/>
  <c r="H15" i="140"/>
  <c r="J15" i="140" s="1"/>
  <c r="D16" i="140"/>
  <c r="H14" i="140"/>
  <c r="H15" i="139"/>
  <c r="D16" i="139"/>
  <c r="H14" i="139"/>
  <c r="H15" i="138"/>
  <c r="D16" i="138"/>
  <c r="H14" i="138"/>
  <c r="H15" i="137"/>
  <c r="D16" i="137"/>
  <c r="H14" i="137"/>
  <c r="J14" i="137" s="1"/>
  <c r="H15" i="136"/>
  <c r="D16" i="136"/>
  <c r="H14" i="136"/>
  <c r="H15" i="135"/>
  <c r="D16" i="135"/>
  <c r="H14" i="135"/>
  <c r="H15" i="134"/>
  <c r="D16" i="134"/>
  <c r="H14" i="134"/>
  <c r="H15" i="133"/>
  <c r="D16" i="133"/>
  <c r="H14" i="133"/>
  <c r="H15" i="132"/>
  <c r="D16" i="132"/>
  <c r="H15" i="131"/>
  <c r="J15" i="131" s="1"/>
  <c r="D16" i="131"/>
  <c r="H14" i="131"/>
  <c r="H15" i="130"/>
  <c r="D16" i="130"/>
  <c r="H14" i="130"/>
  <c r="H15" i="129"/>
  <c r="D16" i="129"/>
  <c r="H14" i="129"/>
  <c r="H15" i="128"/>
  <c r="D16" i="128"/>
  <c r="H14" i="128"/>
  <c r="H15" i="127"/>
  <c r="J15" i="127" s="1"/>
  <c r="D16" i="127"/>
  <c r="H14" i="127"/>
  <c r="J14" i="127" s="1"/>
  <c r="H15" i="126"/>
  <c r="D16" i="126"/>
  <c r="H14" i="126"/>
  <c r="H15" i="125"/>
  <c r="D16" i="125"/>
  <c r="H14" i="125"/>
  <c r="J14" i="125" s="1"/>
  <c r="H15" i="124"/>
  <c r="D16" i="124"/>
  <c r="H14" i="124"/>
  <c r="J14" i="124" s="1"/>
  <c r="H15" i="123"/>
  <c r="D16" i="123"/>
  <c r="H14" i="123"/>
  <c r="H15" i="122"/>
  <c r="D16" i="122"/>
  <c r="H14" i="122"/>
  <c r="H15" i="121"/>
  <c r="D16" i="121"/>
  <c r="H14" i="121"/>
  <c r="H15" i="120"/>
  <c r="D16" i="120"/>
  <c r="H14" i="120"/>
  <c r="H15" i="110"/>
  <c r="D16" i="110"/>
  <c r="H14" i="110"/>
  <c r="D16" i="109"/>
  <c r="H15" i="109"/>
  <c r="H14" i="109"/>
  <c r="H15" i="108"/>
  <c r="D16" i="108"/>
  <c r="H14" i="108"/>
  <c r="J14" i="108" s="1"/>
  <c r="D16" i="107"/>
  <c r="H15" i="107"/>
  <c r="H14" i="107"/>
  <c r="C14" i="106"/>
  <c r="D15" i="106"/>
  <c r="H15" i="105"/>
  <c r="D16" i="105"/>
  <c r="H14" i="105"/>
  <c r="C14" i="104"/>
  <c r="D15" i="104"/>
  <c r="H15" i="103"/>
  <c r="D16" i="103"/>
  <c r="H14" i="103"/>
  <c r="J15" i="116" l="1"/>
  <c r="J14" i="197"/>
  <c r="J15" i="177"/>
  <c r="J14" i="110"/>
  <c r="J15" i="135"/>
  <c r="J14" i="128"/>
  <c r="J15" i="192"/>
  <c r="J15" i="172"/>
  <c r="J14" i="193"/>
  <c r="J15" i="107"/>
  <c r="J15" i="180"/>
  <c r="J15" i="124"/>
  <c r="J14" i="173"/>
  <c r="J14" i="195"/>
  <c r="J15" i="122"/>
  <c r="J15" i="170"/>
  <c r="J15" i="195"/>
  <c r="J15" i="142"/>
  <c r="J14" i="168"/>
  <c r="J14" i="142"/>
  <c r="J14" i="155"/>
  <c r="J14" i="170"/>
  <c r="J15" i="126"/>
  <c r="J15" i="130"/>
  <c r="J14" i="139"/>
  <c r="J15" i="199"/>
  <c r="J14" i="134"/>
  <c r="J15" i="187"/>
  <c r="J15" i="111"/>
  <c r="J15" i="158"/>
  <c r="J15" i="117"/>
  <c r="J14" i="178"/>
  <c r="J15" i="125"/>
  <c r="J14" i="118"/>
  <c r="J14" i="166"/>
  <c r="J15" i="159"/>
  <c r="J14" i="187"/>
  <c r="J14" i="191"/>
  <c r="J15" i="108"/>
  <c r="J14" i="182"/>
  <c r="J14" i="105"/>
  <c r="J15" i="138"/>
  <c r="J15" i="118"/>
  <c r="J15" i="166"/>
  <c r="J15" i="129"/>
  <c r="J15" i="132"/>
  <c r="J15" i="157"/>
  <c r="J15" i="119"/>
  <c r="J15" i="164"/>
  <c r="J14" i="129"/>
  <c r="J15" i="134"/>
  <c r="J14" i="116"/>
  <c r="J14" i="172"/>
  <c r="J14" i="180"/>
  <c r="J14" i="199"/>
  <c r="J14" i="135"/>
  <c r="J15" i="137"/>
  <c r="J14" i="122"/>
  <c r="J14" i="192"/>
  <c r="J15" i="109"/>
  <c r="J14" i="121"/>
  <c r="J14" i="147"/>
  <c r="J14" i="160"/>
  <c r="J14" i="156"/>
  <c r="J15" i="173"/>
  <c r="J15" i="147"/>
  <c r="J15" i="160"/>
  <c r="J14" i="157"/>
  <c r="J14" i="111"/>
  <c r="J14" i="119"/>
  <c r="J15" i="161"/>
  <c r="J14" i="126"/>
  <c r="J15" i="156"/>
  <c r="J14" i="161"/>
  <c r="J14" i="177"/>
  <c r="J15" i="174"/>
  <c r="J15" i="182"/>
  <c r="J15" i="193"/>
  <c r="J15" i="110"/>
  <c r="J15" i="178"/>
  <c r="J14" i="140"/>
  <c r="J14" i="138"/>
  <c r="J14" i="103"/>
  <c r="J15" i="120"/>
  <c r="J14" i="148"/>
  <c r="J14" i="113"/>
  <c r="J14" i="133"/>
  <c r="J14" i="141"/>
  <c r="J15" i="143"/>
  <c r="J15" i="175"/>
  <c r="J15" i="183"/>
  <c r="J15" i="194"/>
  <c r="J14" i="115"/>
  <c r="J15" i="165"/>
  <c r="J14" i="171"/>
  <c r="J14" i="179"/>
  <c r="J15" i="181"/>
  <c r="J14" i="190"/>
  <c r="J14" i="198"/>
  <c r="J14" i="120"/>
  <c r="J15" i="133"/>
  <c r="J15" i="141"/>
  <c r="J15" i="144"/>
  <c r="J14" i="153"/>
  <c r="J15" i="105"/>
  <c r="J14" i="131"/>
  <c r="J14" i="145"/>
  <c r="J15" i="150"/>
  <c r="J14" i="159"/>
  <c r="J15" i="112"/>
  <c r="J15" i="168"/>
  <c r="J14" i="164"/>
  <c r="J15" i="171"/>
  <c r="J15" i="179"/>
  <c r="J14" i="196"/>
  <c r="J15" i="198"/>
  <c r="J15" i="145"/>
  <c r="J15" i="103"/>
  <c r="J14" i="107"/>
  <c r="J14" i="143"/>
  <c r="J15" i="148"/>
  <c r="J15" i="151"/>
  <c r="J15" i="113"/>
  <c r="J14" i="175"/>
  <c r="J14" i="183"/>
  <c r="J14" i="194"/>
  <c r="J15" i="196"/>
  <c r="J15" i="136"/>
  <c r="J14" i="109"/>
  <c r="J15" i="128"/>
  <c r="J15" i="139"/>
  <c r="J14" i="151"/>
  <c r="J15" i="153"/>
  <c r="J15" i="115"/>
  <c r="J15" i="163"/>
  <c r="J14" i="169"/>
  <c r="J14" i="188"/>
  <c r="J15" i="190"/>
  <c r="J15" i="123"/>
  <c r="J17" i="102"/>
  <c r="J16" i="102"/>
  <c r="J15" i="102"/>
  <c r="J18" i="102"/>
  <c r="J14" i="102"/>
  <c r="J19" i="102"/>
  <c r="J15" i="154"/>
  <c r="J14" i="167"/>
  <c r="J15" i="169"/>
  <c r="J14" i="186"/>
  <c r="J15" i="188"/>
  <c r="J14" i="189"/>
  <c r="J15" i="191"/>
  <c r="J20" i="102"/>
  <c r="J15" i="184"/>
  <c r="J14" i="146"/>
  <c r="J15" i="121"/>
  <c r="J14" i="152"/>
  <c r="J14" i="114"/>
  <c r="J14" i="130"/>
  <c r="J15" i="146"/>
  <c r="J14" i="158"/>
  <c r="J14" i="117"/>
  <c r="J14" i="165"/>
  <c r="J15" i="167"/>
  <c r="J14" i="181"/>
  <c r="J15" i="186"/>
  <c r="J14" i="123"/>
  <c r="J14" i="136"/>
  <c r="J14" i="150"/>
  <c r="J15" i="152"/>
  <c r="J15" i="114"/>
  <c r="J14" i="176"/>
  <c r="J14" i="184"/>
  <c r="J15" i="189"/>
  <c r="C14" i="154"/>
  <c r="J14" i="154"/>
  <c r="C14" i="149"/>
  <c r="J14" i="149"/>
  <c r="C14" i="144"/>
  <c r="J14" i="144"/>
  <c r="C14" i="132"/>
  <c r="J14" i="132"/>
  <c r="C20" i="102"/>
  <c r="J21" i="102"/>
  <c r="H22" i="102"/>
  <c r="J22" i="102" s="1"/>
  <c r="D23" i="102"/>
  <c r="J5" i="191"/>
  <c r="J5" i="186"/>
  <c r="J5" i="196"/>
  <c r="J5" i="190"/>
  <c r="J5" i="163"/>
  <c r="J5" i="194"/>
  <c r="J5" i="182"/>
  <c r="J5" i="178"/>
  <c r="J5" i="174"/>
  <c r="J5" i="118"/>
  <c r="J5" i="198"/>
  <c r="J5" i="187"/>
  <c r="J5" i="183"/>
  <c r="J5" i="119"/>
  <c r="J5" i="195"/>
  <c r="J5" i="199"/>
  <c r="J5" i="189"/>
  <c r="J5" i="197"/>
  <c r="J5" i="165"/>
  <c r="J5" i="158"/>
  <c r="J5" i="168"/>
  <c r="J5" i="111"/>
  <c r="J5" i="162"/>
  <c r="J5" i="115"/>
  <c r="J5" i="172"/>
  <c r="J5" i="193"/>
  <c r="J5" i="181"/>
  <c r="J5" i="175"/>
  <c r="J5" i="184"/>
  <c r="J5" i="169"/>
  <c r="J5" i="166"/>
  <c r="J5" i="116"/>
  <c r="J5" i="176"/>
  <c r="J5" i="112"/>
  <c r="J5" i="173"/>
  <c r="J5" i="160"/>
  <c r="J5" i="179"/>
  <c r="J5" i="170"/>
  <c r="J5" i="167"/>
  <c r="J5" i="192"/>
  <c r="J5" i="164"/>
  <c r="J5" i="117"/>
  <c r="J5" i="113"/>
  <c r="J5" i="185"/>
  <c r="J5" i="171"/>
  <c r="J5" i="161"/>
  <c r="J5" i="188"/>
  <c r="J5" i="180"/>
  <c r="J5" i="114"/>
  <c r="J5" i="149"/>
  <c r="J5" i="133"/>
  <c r="J5" i="108"/>
  <c r="J5" i="159"/>
  <c r="J5" i="144"/>
  <c r="J5" i="128"/>
  <c r="J5" i="103"/>
  <c r="J5" i="123"/>
  <c r="J5" i="104"/>
  <c r="J5" i="120"/>
  <c r="J5" i="155"/>
  <c r="J5" i="139"/>
  <c r="J5" i="150"/>
  <c r="J5" i="134"/>
  <c r="J5" i="109"/>
  <c r="J5" i="136"/>
  <c r="J5" i="154"/>
  <c r="J5" i="145"/>
  <c r="J5" i="129"/>
  <c r="J5" i="177"/>
  <c r="J5" i="156"/>
  <c r="J5" i="140"/>
  <c r="J5" i="124"/>
  <c r="J5" i="122"/>
  <c r="J5" i="151"/>
  <c r="J5" i="135"/>
  <c r="J5" i="110"/>
  <c r="J5" i="105"/>
  <c r="J5" i="125"/>
  <c r="J5" i="138"/>
  <c r="J5" i="146"/>
  <c r="J5" i="130"/>
  <c r="J5" i="157"/>
  <c r="J5" i="141"/>
  <c r="J5" i="152"/>
  <c r="J5" i="147"/>
  <c r="J5" i="131"/>
  <c r="J5" i="106"/>
  <c r="J5" i="142"/>
  <c r="J5" i="126"/>
  <c r="J5" i="153"/>
  <c r="J5" i="137"/>
  <c r="J5" i="121"/>
  <c r="J5" i="107"/>
  <c r="J5" i="148"/>
  <c r="J5" i="132"/>
  <c r="J5" i="143"/>
  <c r="J5" i="127"/>
  <c r="J5" i="102"/>
  <c r="J5" i="71"/>
  <c r="A5" i="95"/>
  <c r="J5" i="10"/>
  <c r="A5" i="99"/>
  <c r="A5" i="94"/>
  <c r="A5" i="5"/>
  <c r="A5" i="100"/>
  <c r="A5" i="93"/>
  <c r="A5" i="96"/>
  <c r="A5" i="98"/>
  <c r="A5" i="97"/>
  <c r="A5" i="101"/>
  <c r="O7" i="4"/>
  <c r="Q7" i="4"/>
  <c r="S7" i="4"/>
  <c r="U7" i="4"/>
  <c r="W7" i="4"/>
  <c r="Y7" i="4"/>
  <c r="K7" i="4"/>
  <c r="AA7" i="4"/>
  <c r="M7" i="4"/>
  <c r="AB7" i="4"/>
  <c r="L7" i="4"/>
  <c r="Z7" i="4"/>
  <c r="J7" i="4"/>
  <c r="X7" i="4"/>
  <c r="V7" i="4"/>
  <c r="T7" i="4"/>
  <c r="N7" i="4"/>
  <c r="R7" i="4"/>
  <c r="P7" i="4"/>
  <c r="P8" i="4"/>
  <c r="N8" i="4"/>
  <c r="AB8" i="4"/>
  <c r="L8" i="4"/>
  <c r="Z8" i="4"/>
  <c r="T8" i="4"/>
  <c r="V8" i="4"/>
  <c r="X8" i="4"/>
  <c r="J8" i="4"/>
  <c r="R8" i="4"/>
  <c r="C14" i="199"/>
  <c r="D17" i="199"/>
  <c r="H16" i="199"/>
  <c r="C14" i="198"/>
  <c r="D17" i="198"/>
  <c r="H16" i="198"/>
  <c r="C14" i="197"/>
  <c r="D17" i="197"/>
  <c r="H16" i="197"/>
  <c r="C14" i="196"/>
  <c r="D17" i="196"/>
  <c r="H16" i="196"/>
  <c r="C14" i="195"/>
  <c r="D17" i="195"/>
  <c r="H16" i="195"/>
  <c r="C14" i="194"/>
  <c r="D17" i="194"/>
  <c r="H16" i="194"/>
  <c r="C14" i="193"/>
  <c r="D17" i="193"/>
  <c r="H16" i="193"/>
  <c r="C14" i="192"/>
  <c r="D17" i="192"/>
  <c r="H16" i="192"/>
  <c r="C14" i="191"/>
  <c r="D17" i="191"/>
  <c r="H16" i="191"/>
  <c r="C14" i="190"/>
  <c r="D17" i="190"/>
  <c r="H16" i="190"/>
  <c r="C14" i="189"/>
  <c r="D17" i="189"/>
  <c r="H16" i="189"/>
  <c r="C14" i="188"/>
  <c r="D17" i="188"/>
  <c r="H16" i="188"/>
  <c r="C14" i="187"/>
  <c r="D17" i="187"/>
  <c r="H16" i="187"/>
  <c r="C14" i="186"/>
  <c r="D17" i="186"/>
  <c r="H16" i="186"/>
  <c r="H15" i="185"/>
  <c r="J15" i="185" s="1"/>
  <c r="D16" i="185"/>
  <c r="C14" i="184"/>
  <c r="D17" i="184"/>
  <c r="H16" i="184"/>
  <c r="C14" i="183"/>
  <c r="D17" i="183"/>
  <c r="H16" i="183"/>
  <c r="C14" i="182"/>
  <c r="D17" i="182"/>
  <c r="H16" i="182"/>
  <c r="C14" i="181"/>
  <c r="D17" i="181"/>
  <c r="H16" i="181"/>
  <c r="C14" i="180"/>
  <c r="D17" i="180"/>
  <c r="H16" i="180"/>
  <c r="C14" i="179"/>
  <c r="D17" i="179"/>
  <c r="H16" i="179"/>
  <c r="C14" i="178"/>
  <c r="D17" i="178"/>
  <c r="H16" i="178"/>
  <c r="C14" i="177"/>
  <c r="D17" i="177"/>
  <c r="H16" i="177"/>
  <c r="C14" i="176"/>
  <c r="D17" i="176"/>
  <c r="H16" i="176"/>
  <c r="C14" i="175"/>
  <c r="D17" i="175"/>
  <c r="H16" i="175"/>
  <c r="C14" i="174"/>
  <c r="D17" i="174"/>
  <c r="H16" i="174"/>
  <c r="C14" i="173"/>
  <c r="D17" i="173"/>
  <c r="H16" i="173"/>
  <c r="C14" i="172"/>
  <c r="D17" i="172"/>
  <c r="H16" i="172"/>
  <c r="C14" i="171"/>
  <c r="D17" i="171"/>
  <c r="H16" i="171"/>
  <c r="C14" i="170"/>
  <c r="D17" i="170"/>
  <c r="H16" i="170"/>
  <c r="C14" i="169"/>
  <c r="D17" i="169"/>
  <c r="H16" i="169"/>
  <c r="C14" i="168"/>
  <c r="D17" i="168"/>
  <c r="H16" i="168"/>
  <c r="C14" i="167"/>
  <c r="D17" i="167"/>
  <c r="H16" i="167"/>
  <c r="C14" i="166"/>
  <c r="D17" i="166"/>
  <c r="H16" i="166"/>
  <c r="C14" i="165"/>
  <c r="D17" i="165"/>
  <c r="H16" i="165"/>
  <c r="D17" i="164"/>
  <c r="H16" i="164"/>
  <c r="C14" i="163"/>
  <c r="D17" i="163"/>
  <c r="H16" i="163"/>
  <c r="C14" i="162"/>
  <c r="D17" i="162"/>
  <c r="H16" i="162"/>
  <c r="C14" i="161"/>
  <c r="D17" i="161"/>
  <c r="H16" i="161"/>
  <c r="C14" i="160"/>
  <c r="D17" i="160"/>
  <c r="H16" i="160"/>
  <c r="C14" i="119"/>
  <c r="D17" i="119"/>
  <c r="H16" i="119"/>
  <c r="J16" i="119" s="1"/>
  <c r="C14" i="118"/>
  <c r="D17" i="118"/>
  <c r="H16" i="118"/>
  <c r="C14" i="117"/>
  <c r="D17" i="117"/>
  <c r="H16" i="117"/>
  <c r="C14" i="116"/>
  <c r="D17" i="116"/>
  <c r="H16" i="116"/>
  <c r="C14" i="115"/>
  <c r="D17" i="115"/>
  <c r="H16" i="115"/>
  <c r="C14" i="114"/>
  <c r="D17" i="114"/>
  <c r="H16" i="114"/>
  <c r="C14" i="113"/>
  <c r="D17" i="113"/>
  <c r="H16" i="113"/>
  <c r="C14" i="112"/>
  <c r="D17" i="112"/>
  <c r="H16" i="112"/>
  <c r="C14" i="111"/>
  <c r="D17" i="111"/>
  <c r="H16" i="111"/>
  <c r="C14" i="159"/>
  <c r="D17" i="159"/>
  <c r="H16" i="159"/>
  <c r="C14" i="158"/>
  <c r="D17" i="158"/>
  <c r="H16" i="158"/>
  <c r="C14" i="157"/>
  <c r="D17" i="157"/>
  <c r="H16" i="157"/>
  <c r="C14" i="156"/>
  <c r="D17" i="156"/>
  <c r="H16" i="156"/>
  <c r="C14" i="155"/>
  <c r="D17" i="155"/>
  <c r="H16" i="155"/>
  <c r="D17" i="154"/>
  <c r="H16" i="154"/>
  <c r="C14" i="153"/>
  <c r="D17" i="153"/>
  <c r="H16" i="153"/>
  <c r="C14" i="152"/>
  <c r="D17" i="152"/>
  <c r="H16" i="152"/>
  <c r="C14" i="151"/>
  <c r="D17" i="151"/>
  <c r="H16" i="151"/>
  <c r="C14" i="150"/>
  <c r="D17" i="150"/>
  <c r="H16" i="150"/>
  <c r="D17" i="149"/>
  <c r="H16" i="149"/>
  <c r="C14" i="148"/>
  <c r="D17" i="148"/>
  <c r="H16" i="148"/>
  <c r="C14" i="147"/>
  <c r="D17" i="147"/>
  <c r="H16" i="147"/>
  <c r="C14" i="146"/>
  <c r="D17" i="146"/>
  <c r="H16" i="146"/>
  <c r="C14" i="145"/>
  <c r="D17" i="145"/>
  <c r="H16" i="145"/>
  <c r="D17" i="144"/>
  <c r="H16" i="144"/>
  <c r="C14" i="143"/>
  <c r="D17" i="143"/>
  <c r="H16" i="143"/>
  <c r="C14" i="142"/>
  <c r="D17" i="142"/>
  <c r="H16" i="142"/>
  <c r="C14" i="141"/>
  <c r="D17" i="141"/>
  <c r="H16" i="141"/>
  <c r="C14" i="140"/>
  <c r="D17" i="140"/>
  <c r="H16" i="140"/>
  <c r="C14" i="139"/>
  <c r="D17" i="139"/>
  <c r="H16" i="139"/>
  <c r="C14" i="138"/>
  <c r="D17" i="138"/>
  <c r="H16" i="138"/>
  <c r="C14" i="137"/>
  <c r="D17" i="137"/>
  <c r="H16" i="137"/>
  <c r="C14" i="136"/>
  <c r="D17" i="136"/>
  <c r="H16" i="136"/>
  <c r="C14" i="135"/>
  <c r="D17" i="135"/>
  <c r="H16" i="135"/>
  <c r="C14" i="134"/>
  <c r="D17" i="134"/>
  <c r="H16" i="134"/>
  <c r="C14" i="133"/>
  <c r="D17" i="133"/>
  <c r="H16" i="133"/>
  <c r="D17" i="132"/>
  <c r="H16" i="132"/>
  <c r="C14" i="131"/>
  <c r="D17" i="131"/>
  <c r="H16" i="131"/>
  <c r="C14" i="130"/>
  <c r="D17" i="130"/>
  <c r="H16" i="130"/>
  <c r="C14" i="129"/>
  <c r="D17" i="129"/>
  <c r="H16" i="129"/>
  <c r="C14" i="128"/>
  <c r="D17" i="128"/>
  <c r="H16" i="128"/>
  <c r="C14" i="127"/>
  <c r="D17" i="127"/>
  <c r="H16" i="127"/>
  <c r="C14" i="126"/>
  <c r="D17" i="126"/>
  <c r="H16" i="126"/>
  <c r="C14" i="125"/>
  <c r="D17" i="125"/>
  <c r="H16" i="125"/>
  <c r="C14" i="124"/>
  <c r="D17" i="124"/>
  <c r="H16" i="124"/>
  <c r="C14" i="123"/>
  <c r="D17" i="123"/>
  <c r="H16" i="123"/>
  <c r="C14" i="122"/>
  <c r="D17" i="122"/>
  <c r="H16" i="122"/>
  <c r="C14" i="121"/>
  <c r="D17" i="121"/>
  <c r="H16" i="121"/>
  <c r="C14" i="120"/>
  <c r="D17" i="120"/>
  <c r="H16" i="120"/>
  <c r="C14" i="110"/>
  <c r="D17" i="110"/>
  <c r="H16" i="110"/>
  <c r="C14" i="109"/>
  <c r="D17" i="109"/>
  <c r="H16" i="109"/>
  <c r="J16" i="109" s="1"/>
  <c r="C14" i="108"/>
  <c r="D17" i="108"/>
  <c r="H16" i="108"/>
  <c r="C14" i="107"/>
  <c r="D17" i="107"/>
  <c r="H16" i="107"/>
  <c r="J16" i="107" s="1"/>
  <c r="H15" i="106"/>
  <c r="J15" i="106" s="1"/>
  <c r="D16" i="106"/>
  <c r="C14" i="105"/>
  <c r="H16" i="105"/>
  <c r="D17" i="105"/>
  <c r="H15" i="104"/>
  <c r="J15" i="104" s="1"/>
  <c r="D16" i="104"/>
  <c r="C14" i="103"/>
  <c r="H16" i="103"/>
  <c r="D17" i="103"/>
  <c r="U15" i="71"/>
  <c r="U13" i="71" s="1"/>
  <c r="C15" i="199" l="1"/>
  <c r="J16" i="199"/>
  <c r="C15" i="198"/>
  <c r="J16" i="198"/>
  <c r="C15" i="197"/>
  <c r="J16" i="197"/>
  <c r="C15" i="196"/>
  <c r="J16" i="196"/>
  <c r="C15" i="195"/>
  <c r="J16" i="195"/>
  <c r="C15" i="194"/>
  <c r="J16" i="194"/>
  <c r="C15" i="193"/>
  <c r="J16" i="193"/>
  <c r="C15" i="192"/>
  <c r="J16" i="192"/>
  <c r="C15" i="191"/>
  <c r="J16" i="191"/>
  <c r="C15" i="190"/>
  <c r="J16" i="190"/>
  <c r="C15" i="189"/>
  <c r="J16" i="189"/>
  <c r="C15" i="188"/>
  <c r="J16" i="188"/>
  <c r="C15" i="187"/>
  <c r="J16" i="187"/>
  <c r="C15" i="186"/>
  <c r="J16" i="186"/>
  <c r="C15" i="184"/>
  <c r="J16" i="184"/>
  <c r="C15" i="183"/>
  <c r="J16" i="183"/>
  <c r="C15" i="182"/>
  <c r="J16" i="182"/>
  <c r="C15" i="181"/>
  <c r="J16" i="181"/>
  <c r="C15" i="180"/>
  <c r="J16" i="180"/>
  <c r="C15" i="179"/>
  <c r="J16" i="179"/>
  <c r="C15" i="178"/>
  <c r="J16" i="178"/>
  <c r="C15" i="177"/>
  <c r="J16" i="177"/>
  <c r="C15" i="176"/>
  <c r="J16" i="176"/>
  <c r="C15" i="175"/>
  <c r="J16" i="175"/>
  <c r="C15" i="174"/>
  <c r="J16" i="174"/>
  <c r="C15" i="173"/>
  <c r="J16" i="173"/>
  <c r="C15" i="172"/>
  <c r="J16" i="172"/>
  <c r="C15" i="171"/>
  <c r="J16" i="171"/>
  <c r="C15" i="170"/>
  <c r="J16" i="170"/>
  <c r="C15" i="169"/>
  <c r="J16" i="169"/>
  <c r="C15" i="168"/>
  <c r="J16" i="168"/>
  <c r="C15" i="167"/>
  <c r="J16" i="167"/>
  <c r="C15" i="166"/>
  <c r="J16" i="166"/>
  <c r="C15" i="165"/>
  <c r="J16" i="165"/>
  <c r="C15" i="164"/>
  <c r="J16" i="164"/>
  <c r="C15" i="163"/>
  <c r="J16" i="163"/>
  <c r="C15" i="162"/>
  <c r="J16" i="162"/>
  <c r="C15" i="161"/>
  <c r="J16" i="161"/>
  <c r="C15" i="160"/>
  <c r="J16" i="160"/>
  <c r="C15" i="118"/>
  <c r="J16" i="118"/>
  <c r="C15" i="117"/>
  <c r="J16" i="117"/>
  <c r="C15" i="116"/>
  <c r="J16" i="116"/>
  <c r="C15" i="115"/>
  <c r="J16" i="115"/>
  <c r="C15" i="114"/>
  <c r="J16" i="114"/>
  <c r="C15" i="113"/>
  <c r="J16" i="113"/>
  <c r="C15" i="112"/>
  <c r="J16" i="112"/>
  <c r="C15" i="111"/>
  <c r="J16" i="111"/>
  <c r="C15" i="159"/>
  <c r="J16" i="159"/>
  <c r="C15" i="158"/>
  <c r="J16" i="158"/>
  <c r="C15" i="157"/>
  <c r="J16" i="157"/>
  <c r="C15" i="156"/>
  <c r="J16" i="156"/>
  <c r="C15" i="155"/>
  <c r="J16" i="155"/>
  <c r="C15" i="154"/>
  <c r="J16" i="154"/>
  <c r="C15" i="153"/>
  <c r="J16" i="153"/>
  <c r="C15" i="152"/>
  <c r="J16" i="152"/>
  <c r="C15" i="151"/>
  <c r="J16" i="151"/>
  <c r="C15" i="150"/>
  <c r="J16" i="150"/>
  <c r="C15" i="149"/>
  <c r="J16" i="149"/>
  <c r="C15" i="148"/>
  <c r="J16" i="148"/>
  <c r="C15" i="147"/>
  <c r="J16" i="147"/>
  <c r="C15" i="146"/>
  <c r="J16" i="146"/>
  <c r="C15" i="145"/>
  <c r="J16" i="145"/>
  <c r="C15" i="144"/>
  <c r="J16" i="144"/>
  <c r="C15" i="143"/>
  <c r="J16" i="143"/>
  <c r="C15" i="142"/>
  <c r="J16" i="142"/>
  <c r="C15" i="141"/>
  <c r="J16" i="141"/>
  <c r="C15" i="140"/>
  <c r="J16" i="140"/>
  <c r="C15" i="139"/>
  <c r="J16" i="139"/>
  <c r="C15" i="138"/>
  <c r="J16" i="138"/>
  <c r="C15" i="137"/>
  <c r="J16" i="137"/>
  <c r="C15" i="136"/>
  <c r="J16" i="136"/>
  <c r="C15" i="135"/>
  <c r="J16" i="135"/>
  <c r="C15" i="134"/>
  <c r="J16" i="134"/>
  <c r="C15" i="133"/>
  <c r="J16" i="133"/>
  <c r="C15" i="132"/>
  <c r="J16" i="132"/>
  <c r="C15" i="131"/>
  <c r="J16" i="131"/>
  <c r="C15" i="130"/>
  <c r="J16" i="130"/>
  <c r="C15" i="129"/>
  <c r="J16" i="129"/>
  <c r="C15" i="128"/>
  <c r="J16" i="128"/>
  <c r="C15" i="127"/>
  <c r="J16" i="127"/>
  <c r="C15" i="126"/>
  <c r="J16" i="126"/>
  <c r="C15" i="125"/>
  <c r="J16" i="125"/>
  <c r="C15" i="124"/>
  <c r="J16" i="124"/>
  <c r="C15" i="123"/>
  <c r="J16" i="123"/>
  <c r="C15" i="122"/>
  <c r="J16" i="122"/>
  <c r="C15" i="121"/>
  <c r="J16" i="121"/>
  <c r="C15" i="120"/>
  <c r="J16" i="120"/>
  <c r="C15" i="110"/>
  <c r="J16" i="110"/>
  <c r="C15" i="108"/>
  <c r="J16" i="108"/>
  <c r="C15" i="105"/>
  <c r="J16" i="105"/>
  <c r="C15" i="103"/>
  <c r="J16" i="103"/>
  <c r="D24" i="102"/>
  <c r="H23" i="102"/>
  <c r="J23" i="102" s="1"/>
  <c r="C21" i="102"/>
  <c r="U14" i="71"/>
  <c r="D18" i="199"/>
  <c r="H17" i="199"/>
  <c r="J17" i="199" s="1"/>
  <c r="D18" i="198"/>
  <c r="H17" i="198"/>
  <c r="J17" i="198" s="1"/>
  <c r="D18" i="197"/>
  <c r="H17" i="197"/>
  <c r="J17" i="197" s="1"/>
  <c r="D18" i="196"/>
  <c r="H17" i="196"/>
  <c r="J17" i="196" s="1"/>
  <c r="D18" i="195"/>
  <c r="H17" i="195"/>
  <c r="J17" i="195" s="1"/>
  <c r="D18" i="194"/>
  <c r="H17" i="194"/>
  <c r="J17" i="194" s="1"/>
  <c r="D18" i="193"/>
  <c r="H17" i="193"/>
  <c r="J17" i="193" s="1"/>
  <c r="D18" i="192"/>
  <c r="H17" i="192"/>
  <c r="J17" i="192" s="1"/>
  <c r="D18" i="191"/>
  <c r="H17" i="191"/>
  <c r="J17" i="191" s="1"/>
  <c r="D18" i="190"/>
  <c r="H17" i="190"/>
  <c r="J17" i="190" s="1"/>
  <c r="D18" i="189"/>
  <c r="H17" i="189"/>
  <c r="J17" i="189" s="1"/>
  <c r="D18" i="188"/>
  <c r="H17" i="188"/>
  <c r="J17" i="188" s="1"/>
  <c r="D18" i="187"/>
  <c r="H17" i="187"/>
  <c r="J17" i="187" s="1"/>
  <c r="D18" i="186"/>
  <c r="H17" i="186"/>
  <c r="J17" i="186" s="1"/>
  <c r="D17" i="185"/>
  <c r="H16" i="185"/>
  <c r="D18" i="184"/>
  <c r="H17" i="184"/>
  <c r="J17" i="184" s="1"/>
  <c r="D18" i="183"/>
  <c r="H17" i="183"/>
  <c r="J17" i="183" s="1"/>
  <c r="D18" i="182"/>
  <c r="H17" i="182"/>
  <c r="J17" i="182" s="1"/>
  <c r="D18" i="181"/>
  <c r="H17" i="181"/>
  <c r="J17" i="181" s="1"/>
  <c r="D18" i="180"/>
  <c r="H17" i="180"/>
  <c r="J17" i="180" s="1"/>
  <c r="D18" i="179"/>
  <c r="H17" i="179"/>
  <c r="J17" i="179" s="1"/>
  <c r="D18" i="178"/>
  <c r="H17" i="178"/>
  <c r="J17" i="178" s="1"/>
  <c r="D18" i="177"/>
  <c r="H17" i="177"/>
  <c r="J17" i="177" s="1"/>
  <c r="D18" i="176"/>
  <c r="H17" i="176"/>
  <c r="J17" i="176" s="1"/>
  <c r="D18" i="175"/>
  <c r="H17" i="175"/>
  <c r="J17" i="175" s="1"/>
  <c r="D18" i="174"/>
  <c r="H17" i="174"/>
  <c r="J17" i="174" s="1"/>
  <c r="D18" i="173"/>
  <c r="H17" i="173"/>
  <c r="J17" i="173" s="1"/>
  <c r="D18" i="172"/>
  <c r="H17" i="172"/>
  <c r="J17" i="172" s="1"/>
  <c r="D18" i="171"/>
  <c r="H17" i="171"/>
  <c r="J17" i="171" s="1"/>
  <c r="D18" i="170"/>
  <c r="H17" i="170"/>
  <c r="J17" i="170" s="1"/>
  <c r="D18" i="169"/>
  <c r="H17" i="169"/>
  <c r="J17" i="169" s="1"/>
  <c r="D18" i="168"/>
  <c r="H17" i="168"/>
  <c r="J17" i="168" s="1"/>
  <c r="D18" i="167"/>
  <c r="H17" i="167"/>
  <c r="J17" i="167" s="1"/>
  <c r="D18" i="166"/>
  <c r="H17" i="166"/>
  <c r="J17" i="166" s="1"/>
  <c r="D18" i="165"/>
  <c r="H17" i="165"/>
  <c r="J17" i="165" s="1"/>
  <c r="D18" i="164"/>
  <c r="H17" i="164"/>
  <c r="J17" i="164" s="1"/>
  <c r="D18" i="163"/>
  <c r="H17" i="163"/>
  <c r="J17" i="163" s="1"/>
  <c r="D18" i="162"/>
  <c r="H17" i="162"/>
  <c r="J17" i="162" s="1"/>
  <c r="D18" i="161"/>
  <c r="H17" i="161"/>
  <c r="J17" i="161" s="1"/>
  <c r="D18" i="160"/>
  <c r="H17" i="160"/>
  <c r="J17" i="160" s="1"/>
  <c r="D18" i="119"/>
  <c r="H17" i="119"/>
  <c r="J17" i="119" s="1"/>
  <c r="C15" i="119"/>
  <c r="D18" i="118"/>
  <c r="H17" i="118"/>
  <c r="J17" i="118" s="1"/>
  <c r="D18" i="117"/>
  <c r="H17" i="117"/>
  <c r="J17" i="117" s="1"/>
  <c r="D18" i="116"/>
  <c r="H17" i="116"/>
  <c r="J17" i="116" s="1"/>
  <c r="D18" i="115"/>
  <c r="H17" i="115"/>
  <c r="J17" i="115" s="1"/>
  <c r="D18" i="114"/>
  <c r="H17" i="114"/>
  <c r="J17" i="114" s="1"/>
  <c r="D18" i="113"/>
  <c r="H17" i="113"/>
  <c r="J17" i="113" s="1"/>
  <c r="D18" i="112"/>
  <c r="H17" i="112"/>
  <c r="J17" i="112" s="1"/>
  <c r="D18" i="111"/>
  <c r="H17" i="111"/>
  <c r="J17" i="111" s="1"/>
  <c r="D18" i="159"/>
  <c r="H17" i="159"/>
  <c r="J17" i="159" s="1"/>
  <c r="D18" i="158"/>
  <c r="H17" i="158"/>
  <c r="J17" i="158" s="1"/>
  <c r="D18" i="157"/>
  <c r="H17" i="157"/>
  <c r="J17" i="157" s="1"/>
  <c r="D18" i="156"/>
  <c r="H17" i="156"/>
  <c r="J17" i="156" s="1"/>
  <c r="D18" i="155"/>
  <c r="H17" i="155"/>
  <c r="J17" i="155" s="1"/>
  <c r="D18" i="154"/>
  <c r="H17" i="154"/>
  <c r="J17" i="154" s="1"/>
  <c r="D18" i="153"/>
  <c r="H17" i="153"/>
  <c r="J17" i="153" s="1"/>
  <c r="D18" i="152"/>
  <c r="H17" i="152"/>
  <c r="J17" i="152" s="1"/>
  <c r="D18" i="151"/>
  <c r="H17" i="151"/>
  <c r="J17" i="151" s="1"/>
  <c r="D18" i="150"/>
  <c r="H17" i="150"/>
  <c r="J17" i="150" s="1"/>
  <c r="D18" i="149"/>
  <c r="H17" i="149"/>
  <c r="J17" i="149" s="1"/>
  <c r="D18" i="148"/>
  <c r="H17" i="148"/>
  <c r="J17" i="148" s="1"/>
  <c r="D18" i="147"/>
  <c r="H17" i="147"/>
  <c r="J17" i="147" s="1"/>
  <c r="D18" i="146"/>
  <c r="H17" i="146"/>
  <c r="J17" i="146" s="1"/>
  <c r="D18" i="145"/>
  <c r="H17" i="145"/>
  <c r="J17" i="145" s="1"/>
  <c r="D18" i="144"/>
  <c r="H17" i="144"/>
  <c r="J17" i="144" s="1"/>
  <c r="D18" i="143"/>
  <c r="H17" i="143"/>
  <c r="J17" i="143" s="1"/>
  <c r="D18" i="142"/>
  <c r="H17" i="142"/>
  <c r="J17" i="142" s="1"/>
  <c r="D18" i="141"/>
  <c r="H17" i="141"/>
  <c r="J17" i="141" s="1"/>
  <c r="D18" i="140"/>
  <c r="H17" i="140"/>
  <c r="J17" i="140" s="1"/>
  <c r="D18" i="139"/>
  <c r="H17" i="139"/>
  <c r="J17" i="139" s="1"/>
  <c r="D18" i="138"/>
  <c r="H17" i="138"/>
  <c r="J17" i="138" s="1"/>
  <c r="D18" i="137"/>
  <c r="H17" i="137"/>
  <c r="J17" i="137" s="1"/>
  <c r="D18" i="136"/>
  <c r="H17" i="136"/>
  <c r="J17" i="136" s="1"/>
  <c r="D18" i="135"/>
  <c r="H17" i="135"/>
  <c r="J17" i="135" s="1"/>
  <c r="D18" i="134"/>
  <c r="H17" i="134"/>
  <c r="J17" i="134" s="1"/>
  <c r="D18" i="133"/>
  <c r="H17" i="133"/>
  <c r="J17" i="133" s="1"/>
  <c r="D18" i="132"/>
  <c r="H17" i="132"/>
  <c r="J17" i="132" s="1"/>
  <c r="D18" i="131"/>
  <c r="H17" i="131"/>
  <c r="J17" i="131" s="1"/>
  <c r="D18" i="130"/>
  <c r="H17" i="130"/>
  <c r="J17" i="130" s="1"/>
  <c r="D18" i="129"/>
  <c r="H17" i="129"/>
  <c r="J17" i="129" s="1"/>
  <c r="D18" i="128"/>
  <c r="H17" i="128"/>
  <c r="J17" i="128" s="1"/>
  <c r="D18" i="127"/>
  <c r="H17" i="127"/>
  <c r="J17" i="127" s="1"/>
  <c r="D18" i="126"/>
  <c r="H17" i="126"/>
  <c r="J17" i="126" s="1"/>
  <c r="D18" i="125"/>
  <c r="H17" i="125"/>
  <c r="J17" i="125" s="1"/>
  <c r="D18" i="124"/>
  <c r="H17" i="124"/>
  <c r="J17" i="124" s="1"/>
  <c r="D18" i="123"/>
  <c r="H17" i="123"/>
  <c r="J17" i="123" s="1"/>
  <c r="D18" i="122"/>
  <c r="H17" i="122"/>
  <c r="J17" i="122" s="1"/>
  <c r="D18" i="121"/>
  <c r="H17" i="121"/>
  <c r="J17" i="121" s="1"/>
  <c r="D18" i="120"/>
  <c r="H17" i="120"/>
  <c r="J17" i="120" s="1"/>
  <c r="D18" i="110"/>
  <c r="H17" i="110"/>
  <c r="J17" i="110" s="1"/>
  <c r="D18" i="109"/>
  <c r="H17" i="109"/>
  <c r="J17" i="109" s="1"/>
  <c r="C15" i="109"/>
  <c r="D18" i="108"/>
  <c r="H17" i="108"/>
  <c r="J17" i="108" s="1"/>
  <c r="D18" i="107"/>
  <c r="H17" i="107"/>
  <c r="J17" i="107" s="1"/>
  <c r="C15" i="107"/>
  <c r="H16" i="106"/>
  <c r="D17" i="106"/>
  <c r="D18" i="105"/>
  <c r="H17" i="105"/>
  <c r="D17" i="104"/>
  <c r="H16" i="104"/>
  <c r="D18" i="103"/>
  <c r="H17" i="103"/>
  <c r="C15" i="185" l="1"/>
  <c r="J16" i="185"/>
  <c r="C15" i="106"/>
  <c r="J16" i="106"/>
  <c r="C16" i="105"/>
  <c r="J17" i="105"/>
  <c r="C15" i="104"/>
  <c r="J16" i="104"/>
  <c r="C16" i="103"/>
  <c r="J17" i="103"/>
  <c r="C22" i="102"/>
  <c r="D25" i="102"/>
  <c r="H24" i="102"/>
  <c r="J24" i="102" s="1"/>
  <c r="H18" i="199"/>
  <c r="J18" i="199" s="1"/>
  <c r="D19" i="199"/>
  <c r="C16" i="199"/>
  <c r="D19" i="198"/>
  <c r="H18" i="198"/>
  <c r="J18" i="198" s="1"/>
  <c r="C16" i="198"/>
  <c r="D19" i="197"/>
  <c r="H18" i="197"/>
  <c r="J18" i="197" s="1"/>
  <c r="C16" i="197"/>
  <c r="D19" i="196"/>
  <c r="H18" i="196"/>
  <c r="J18" i="196" s="1"/>
  <c r="C16" i="196"/>
  <c r="D19" i="195"/>
  <c r="H18" i="195"/>
  <c r="J18" i="195" s="1"/>
  <c r="C16" i="195"/>
  <c r="D19" i="194"/>
  <c r="H18" i="194"/>
  <c r="J18" i="194" s="1"/>
  <c r="C16" i="194"/>
  <c r="D19" i="193"/>
  <c r="H18" i="193"/>
  <c r="J18" i="193" s="1"/>
  <c r="C16" i="193"/>
  <c r="D19" i="192"/>
  <c r="H18" i="192"/>
  <c r="J18" i="192" s="1"/>
  <c r="C16" i="192"/>
  <c r="H18" i="191"/>
  <c r="J18" i="191" s="1"/>
  <c r="D19" i="191"/>
  <c r="C16" i="191"/>
  <c r="D19" i="190"/>
  <c r="H18" i="190"/>
  <c r="J18" i="190" s="1"/>
  <c r="C16" i="190"/>
  <c r="D19" i="189"/>
  <c r="H18" i="189"/>
  <c r="J18" i="189" s="1"/>
  <c r="C16" i="189"/>
  <c r="H18" i="188"/>
  <c r="J18" i="188" s="1"/>
  <c r="D19" i="188"/>
  <c r="C16" i="188"/>
  <c r="D19" i="187"/>
  <c r="H18" i="187"/>
  <c r="J18" i="187" s="1"/>
  <c r="C16" i="187"/>
  <c r="D19" i="186"/>
  <c r="H18" i="186"/>
  <c r="J18" i="186" s="1"/>
  <c r="C16" i="186"/>
  <c r="D18" i="185"/>
  <c r="H17" i="185"/>
  <c r="J17" i="185" s="1"/>
  <c r="D19" i="184"/>
  <c r="H18" i="184"/>
  <c r="J18" i="184" s="1"/>
  <c r="C16" i="184"/>
  <c r="D19" i="183"/>
  <c r="H18" i="183"/>
  <c r="J18" i="183" s="1"/>
  <c r="C16" i="183"/>
  <c r="D19" i="182"/>
  <c r="H18" i="182"/>
  <c r="J18" i="182" s="1"/>
  <c r="C16" i="182"/>
  <c r="D19" i="181"/>
  <c r="H18" i="181"/>
  <c r="J18" i="181" s="1"/>
  <c r="C16" i="181"/>
  <c r="D19" i="180"/>
  <c r="H18" i="180"/>
  <c r="J18" i="180" s="1"/>
  <c r="C16" i="180"/>
  <c r="D19" i="179"/>
  <c r="H18" i="179"/>
  <c r="J18" i="179" s="1"/>
  <c r="C16" i="179"/>
  <c r="D19" i="178"/>
  <c r="H18" i="178"/>
  <c r="J18" i="178" s="1"/>
  <c r="C16" i="178"/>
  <c r="D19" i="177"/>
  <c r="H18" i="177"/>
  <c r="J18" i="177" s="1"/>
  <c r="C16" i="177"/>
  <c r="D19" i="176"/>
  <c r="H18" i="176"/>
  <c r="J18" i="176" s="1"/>
  <c r="C16" i="176"/>
  <c r="H18" i="175"/>
  <c r="J18" i="175" s="1"/>
  <c r="D19" i="175"/>
  <c r="C16" i="175"/>
  <c r="D19" i="174"/>
  <c r="H18" i="174"/>
  <c r="J18" i="174" s="1"/>
  <c r="C16" i="174"/>
  <c r="D19" i="173"/>
  <c r="H18" i="173"/>
  <c r="J18" i="173" s="1"/>
  <c r="C16" i="173"/>
  <c r="D19" i="172"/>
  <c r="H18" i="172"/>
  <c r="J18" i="172" s="1"/>
  <c r="C16" i="172"/>
  <c r="D19" i="171"/>
  <c r="H18" i="171"/>
  <c r="J18" i="171" s="1"/>
  <c r="C16" i="171"/>
  <c r="D19" i="170"/>
  <c r="H18" i="170"/>
  <c r="J18" i="170" s="1"/>
  <c r="C16" i="170"/>
  <c r="D19" i="169"/>
  <c r="H18" i="169"/>
  <c r="J18" i="169" s="1"/>
  <c r="C16" i="169"/>
  <c r="D19" i="168"/>
  <c r="H18" i="168"/>
  <c r="J18" i="168" s="1"/>
  <c r="C16" i="168"/>
  <c r="D19" i="167"/>
  <c r="H18" i="167"/>
  <c r="J18" i="167" s="1"/>
  <c r="C16" i="167"/>
  <c r="D19" i="166"/>
  <c r="H18" i="166"/>
  <c r="J18" i="166" s="1"/>
  <c r="C16" i="166"/>
  <c r="D19" i="165"/>
  <c r="H18" i="165"/>
  <c r="J18" i="165" s="1"/>
  <c r="C16" i="165"/>
  <c r="D19" i="164"/>
  <c r="H18" i="164"/>
  <c r="J18" i="164" s="1"/>
  <c r="C16" i="164"/>
  <c r="D19" i="163"/>
  <c r="H18" i="163"/>
  <c r="J18" i="163" s="1"/>
  <c r="C16" i="163"/>
  <c r="D19" i="162"/>
  <c r="H18" i="162"/>
  <c r="J18" i="162" s="1"/>
  <c r="C16" i="162"/>
  <c r="H18" i="161"/>
  <c r="J18" i="161" s="1"/>
  <c r="D19" i="161"/>
  <c r="C16" i="161"/>
  <c r="D19" i="160"/>
  <c r="H18" i="160"/>
  <c r="J18" i="160" s="1"/>
  <c r="C16" i="160"/>
  <c r="D19" i="119"/>
  <c r="H18" i="119"/>
  <c r="J18" i="119" s="1"/>
  <c r="C16" i="119"/>
  <c r="D19" i="118"/>
  <c r="H18" i="118"/>
  <c r="J18" i="118" s="1"/>
  <c r="C16" i="118"/>
  <c r="D19" i="117"/>
  <c r="H18" i="117"/>
  <c r="J18" i="117" s="1"/>
  <c r="C16" i="117"/>
  <c r="H18" i="116"/>
  <c r="J18" i="116" s="1"/>
  <c r="D19" i="116"/>
  <c r="C16" i="116"/>
  <c r="H18" i="115"/>
  <c r="J18" i="115" s="1"/>
  <c r="D19" i="115"/>
  <c r="C16" i="115"/>
  <c r="H18" i="114"/>
  <c r="J18" i="114" s="1"/>
  <c r="D19" i="114"/>
  <c r="C16" i="114"/>
  <c r="D19" i="113"/>
  <c r="H18" i="113"/>
  <c r="J18" i="113" s="1"/>
  <c r="C16" i="113"/>
  <c r="D19" i="112"/>
  <c r="H18" i="112"/>
  <c r="J18" i="112" s="1"/>
  <c r="C16" i="112"/>
  <c r="D19" i="111"/>
  <c r="H18" i="111"/>
  <c r="J18" i="111" s="1"/>
  <c r="C16" i="111"/>
  <c r="D19" i="159"/>
  <c r="H18" i="159"/>
  <c r="J18" i="159" s="1"/>
  <c r="C16" i="159"/>
  <c r="D19" i="158"/>
  <c r="H18" i="158"/>
  <c r="J18" i="158" s="1"/>
  <c r="C16" i="158"/>
  <c r="D19" i="157"/>
  <c r="H18" i="157"/>
  <c r="J18" i="157" s="1"/>
  <c r="C16" i="157"/>
  <c r="D19" i="156"/>
  <c r="H18" i="156"/>
  <c r="J18" i="156" s="1"/>
  <c r="C16" i="156"/>
  <c r="D19" i="155"/>
  <c r="H18" i="155"/>
  <c r="J18" i="155" s="1"/>
  <c r="C16" i="155"/>
  <c r="D19" i="154"/>
  <c r="H18" i="154"/>
  <c r="J18" i="154" s="1"/>
  <c r="C16" i="154"/>
  <c r="D19" i="153"/>
  <c r="H18" i="153"/>
  <c r="J18" i="153" s="1"/>
  <c r="C16" i="153"/>
  <c r="D19" i="152"/>
  <c r="H18" i="152"/>
  <c r="J18" i="152" s="1"/>
  <c r="C16" i="152"/>
  <c r="H18" i="151"/>
  <c r="J18" i="151" s="1"/>
  <c r="D19" i="151"/>
  <c r="C16" i="151"/>
  <c r="D19" i="150"/>
  <c r="H18" i="150"/>
  <c r="J18" i="150" s="1"/>
  <c r="C16" i="150"/>
  <c r="D19" i="149"/>
  <c r="H18" i="149"/>
  <c r="J18" i="149" s="1"/>
  <c r="C16" i="149"/>
  <c r="D19" i="148"/>
  <c r="H18" i="148"/>
  <c r="J18" i="148" s="1"/>
  <c r="C16" i="148"/>
  <c r="H18" i="147"/>
  <c r="J18" i="147" s="1"/>
  <c r="D19" i="147"/>
  <c r="C16" i="147"/>
  <c r="D19" i="146"/>
  <c r="H18" i="146"/>
  <c r="J18" i="146" s="1"/>
  <c r="C16" i="146"/>
  <c r="D19" i="145"/>
  <c r="H18" i="145"/>
  <c r="J18" i="145" s="1"/>
  <c r="C16" i="145"/>
  <c r="D19" i="144"/>
  <c r="H18" i="144"/>
  <c r="J18" i="144" s="1"/>
  <c r="C16" i="144"/>
  <c r="H18" i="143"/>
  <c r="J18" i="143" s="1"/>
  <c r="D19" i="143"/>
  <c r="C16" i="143"/>
  <c r="H18" i="142"/>
  <c r="J18" i="142" s="1"/>
  <c r="D19" i="142"/>
  <c r="C16" i="142"/>
  <c r="D19" i="141"/>
  <c r="H18" i="141"/>
  <c r="J18" i="141" s="1"/>
  <c r="C16" i="141"/>
  <c r="H18" i="140"/>
  <c r="J18" i="140" s="1"/>
  <c r="D19" i="140"/>
  <c r="C16" i="140"/>
  <c r="D19" i="139"/>
  <c r="H18" i="139"/>
  <c r="J18" i="139" s="1"/>
  <c r="C16" i="139"/>
  <c r="D19" i="138"/>
  <c r="H18" i="138"/>
  <c r="J18" i="138" s="1"/>
  <c r="C16" i="138"/>
  <c r="H18" i="137"/>
  <c r="J18" i="137" s="1"/>
  <c r="D19" i="137"/>
  <c r="C16" i="137"/>
  <c r="D19" i="136"/>
  <c r="H18" i="136"/>
  <c r="J18" i="136" s="1"/>
  <c r="C16" i="136"/>
  <c r="D19" i="135"/>
  <c r="H18" i="135"/>
  <c r="J18" i="135" s="1"/>
  <c r="C16" i="135"/>
  <c r="H18" i="134"/>
  <c r="J18" i="134" s="1"/>
  <c r="D19" i="134"/>
  <c r="C16" i="134"/>
  <c r="D19" i="133"/>
  <c r="H18" i="133"/>
  <c r="J18" i="133" s="1"/>
  <c r="C16" i="133"/>
  <c r="D19" i="132"/>
  <c r="H18" i="132"/>
  <c r="J18" i="132" s="1"/>
  <c r="C16" i="132"/>
  <c r="H18" i="131"/>
  <c r="J18" i="131" s="1"/>
  <c r="D19" i="131"/>
  <c r="C16" i="131"/>
  <c r="D19" i="130"/>
  <c r="H18" i="130"/>
  <c r="J18" i="130" s="1"/>
  <c r="C16" i="130"/>
  <c r="D19" i="129"/>
  <c r="H18" i="129"/>
  <c r="J18" i="129" s="1"/>
  <c r="C16" i="129"/>
  <c r="D19" i="128"/>
  <c r="H18" i="128"/>
  <c r="J18" i="128" s="1"/>
  <c r="C16" i="128"/>
  <c r="D19" i="127"/>
  <c r="H18" i="127"/>
  <c r="J18" i="127" s="1"/>
  <c r="C16" i="127"/>
  <c r="D19" i="126"/>
  <c r="H18" i="126"/>
  <c r="J18" i="126" s="1"/>
  <c r="C16" i="126"/>
  <c r="D19" i="125"/>
  <c r="H18" i="125"/>
  <c r="J18" i="125" s="1"/>
  <c r="C16" i="125"/>
  <c r="H18" i="124"/>
  <c r="J18" i="124" s="1"/>
  <c r="D19" i="124"/>
  <c r="C16" i="124"/>
  <c r="D19" i="123"/>
  <c r="H18" i="123"/>
  <c r="J18" i="123" s="1"/>
  <c r="C16" i="123"/>
  <c r="D19" i="122"/>
  <c r="H18" i="122"/>
  <c r="J18" i="122" s="1"/>
  <c r="C16" i="122"/>
  <c r="D19" i="121"/>
  <c r="H18" i="121"/>
  <c r="J18" i="121" s="1"/>
  <c r="C16" i="121"/>
  <c r="D19" i="120"/>
  <c r="H18" i="120"/>
  <c r="J18" i="120" s="1"/>
  <c r="C16" i="120"/>
  <c r="H18" i="110"/>
  <c r="J18" i="110" s="1"/>
  <c r="D19" i="110"/>
  <c r="C16" i="110"/>
  <c r="H18" i="109"/>
  <c r="J18" i="109" s="1"/>
  <c r="D19" i="109"/>
  <c r="C16" i="109"/>
  <c r="D19" i="108"/>
  <c r="H18" i="108"/>
  <c r="J18" i="108" s="1"/>
  <c r="C16" i="108"/>
  <c r="D19" i="107"/>
  <c r="H18" i="107"/>
  <c r="J18" i="107" s="1"/>
  <c r="C16" i="107"/>
  <c r="D18" i="106"/>
  <c r="H17" i="106"/>
  <c r="H18" i="105"/>
  <c r="J18" i="105" s="1"/>
  <c r="D19" i="105"/>
  <c r="D18" i="104"/>
  <c r="H17" i="104"/>
  <c r="J17" i="104" s="1"/>
  <c r="D19" i="103"/>
  <c r="H18" i="103"/>
  <c r="J18" i="103" s="1"/>
  <c r="C16" i="106" l="1"/>
  <c r="J17" i="106"/>
  <c r="D26" i="102"/>
  <c r="H25" i="102"/>
  <c r="J25" i="102" s="1"/>
  <c r="C23" i="102"/>
  <c r="D20" i="199"/>
  <c r="H19" i="199"/>
  <c r="C17" i="199"/>
  <c r="D20" i="198"/>
  <c r="H19" i="198"/>
  <c r="J19" i="198" s="1"/>
  <c r="C17" i="198"/>
  <c r="D20" i="197"/>
  <c r="H19" i="197"/>
  <c r="J19" i="197" s="1"/>
  <c r="C17" i="197"/>
  <c r="D20" i="196"/>
  <c r="H19" i="196"/>
  <c r="J19" i="196" s="1"/>
  <c r="C17" i="196"/>
  <c r="D20" i="195"/>
  <c r="H19" i="195"/>
  <c r="J19" i="195" s="1"/>
  <c r="C17" i="195"/>
  <c r="D20" i="194"/>
  <c r="H19" i="194"/>
  <c r="J19" i="194" s="1"/>
  <c r="C17" i="194"/>
  <c r="D20" i="193"/>
  <c r="H19" i="193"/>
  <c r="J19" i="193" s="1"/>
  <c r="C17" i="193"/>
  <c r="D20" i="192"/>
  <c r="H19" i="192"/>
  <c r="J19" i="192" s="1"/>
  <c r="C17" i="192"/>
  <c r="D20" i="191"/>
  <c r="H19" i="191"/>
  <c r="C17" i="191"/>
  <c r="D20" i="190"/>
  <c r="H19" i="190"/>
  <c r="J19" i="190" s="1"/>
  <c r="C17" i="190"/>
  <c r="D20" i="189"/>
  <c r="H19" i="189"/>
  <c r="J19" i="189" s="1"/>
  <c r="C17" i="189"/>
  <c r="D20" i="188"/>
  <c r="H19" i="188"/>
  <c r="C17" i="188"/>
  <c r="D20" i="187"/>
  <c r="H19" i="187"/>
  <c r="J19" i="187" s="1"/>
  <c r="C17" i="187"/>
  <c r="D20" i="186"/>
  <c r="H19" i="186"/>
  <c r="J19" i="186" s="1"/>
  <c r="C17" i="186"/>
  <c r="D19" i="185"/>
  <c r="H18" i="185"/>
  <c r="J18" i="185" s="1"/>
  <c r="C16" i="185"/>
  <c r="D20" i="184"/>
  <c r="H19" i="184"/>
  <c r="J19" i="184" s="1"/>
  <c r="C17" i="184"/>
  <c r="D20" i="183"/>
  <c r="H19" i="183"/>
  <c r="J19" i="183" s="1"/>
  <c r="C17" i="183"/>
  <c r="D20" i="182"/>
  <c r="H19" i="182"/>
  <c r="J19" i="182" s="1"/>
  <c r="C17" i="182"/>
  <c r="D20" i="181"/>
  <c r="H19" i="181"/>
  <c r="J19" i="181" s="1"/>
  <c r="C17" i="181"/>
  <c r="D20" i="180"/>
  <c r="H19" i="180"/>
  <c r="J19" i="180" s="1"/>
  <c r="C17" i="180"/>
  <c r="D20" i="179"/>
  <c r="H19" i="179"/>
  <c r="J19" i="179" s="1"/>
  <c r="C17" i="179"/>
  <c r="D20" i="178"/>
  <c r="H19" i="178"/>
  <c r="J19" i="178" s="1"/>
  <c r="C17" i="178"/>
  <c r="D20" i="177"/>
  <c r="H19" i="177"/>
  <c r="J19" i="177" s="1"/>
  <c r="C17" i="177"/>
  <c r="D20" i="176"/>
  <c r="H19" i="176"/>
  <c r="J19" i="176" s="1"/>
  <c r="C17" i="176"/>
  <c r="D20" i="175"/>
  <c r="H19" i="175"/>
  <c r="C17" i="175"/>
  <c r="D20" i="174"/>
  <c r="H19" i="174"/>
  <c r="J19" i="174" s="1"/>
  <c r="C17" i="174"/>
  <c r="D20" i="173"/>
  <c r="H19" i="173"/>
  <c r="J19" i="173" s="1"/>
  <c r="C17" i="173"/>
  <c r="D20" i="172"/>
  <c r="H19" i="172"/>
  <c r="J19" i="172" s="1"/>
  <c r="C17" i="172"/>
  <c r="D20" i="171"/>
  <c r="H19" i="171"/>
  <c r="J19" i="171" s="1"/>
  <c r="C17" i="171"/>
  <c r="D20" i="170"/>
  <c r="H19" i="170"/>
  <c r="J19" i="170" s="1"/>
  <c r="C17" i="170"/>
  <c r="D20" i="169"/>
  <c r="H19" i="169"/>
  <c r="J19" i="169" s="1"/>
  <c r="C17" i="169"/>
  <c r="D20" i="168"/>
  <c r="H19" i="168"/>
  <c r="J19" i="168" s="1"/>
  <c r="C17" i="168"/>
  <c r="D20" i="167"/>
  <c r="H19" i="167"/>
  <c r="J19" i="167" s="1"/>
  <c r="C17" i="167"/>
  <c r="D20" i="166"/>
  <c r="H19" i="166"/>
  <c r="J19" i="166" s="1"/>
  <c r="C17" i="166"/>
  <c r="D20" i="165"/>
  <c r="H19" i="165"/>
  <c r="J19" i="165" s="1"/>
  <c r="C17" i="165"/>
  <c r="D20" i="164"/>
  <c r="H19" i="164"/>
  <c r="J19" i="164" s="1"/>
  <c r="C17" i="164"/>
  <c r="D20" i="163"/>
  <c r="H19" i="163"/>
  <c r="J19" i="163" s="1"/>
  <c r="C17" i="163"/>
  <c r="D20" i="162"/>
  <c r="H19" i="162"/>
  <c r="J19" i="162" s="1"/>
  <c r="C17" i="162"/>
  <c r="D20" i="161"/>
  <c r="H19" i="161"/>
  <c r="C17" i="161"/>
  <c r="D20" i="160"/>
  <c r="H19" i="160"/>
  <c r="J19" i="160" s="1"/>
  <c r="C17" i="160"/>
  <c r="D20" i="119"/>
  <c r="H19" i="119"/>
  <c r="J19" i="119" s="1"/>
  <c r="C17" i="119"/>
  <c r="D20" i="118"/>
  <c r="H19" i="118"/>
  <c r="J19" i="118" s="1"/>
  <c r="C17" i="118"/>
  <c r="D20" i="117"/>
  <c r="H19" i="117"/>
  <c r="J19" i="117" s="1"/>
  <c r="C17" i="117"/>
  <c r="D20" i="116"/>
  <c r="H19" i="116"/>
  <c r="C17" i="116"/>
  <c r="D20" i="115"/>
  <c r="H19" i="115"/>
  <c r="C17" i="115"/>
  <c r="D20" i="114"/>
  <c r="H19" i="114"/>
  <c r="C17" i="114"/>
  <c r="D20" i="113"/>
  <c r="H19" i="113"/>
  <c r="J19" i="113" s="1"/>
  <c r="C17" i="113"/>
  <c r="D20" i="112"/>
  <c r="H19" i="112"/>
  <c r="J19" i="112" s="1"/>
  <c r="C17" i="112"/>
  <c r="D20" i="111"/>
  <c r="H19" i="111"/>
  <c r="J19" i="111" s="1"/>
  <c r="C17" i="111"/>
  <c r="D20" i="159"/>
  <c r="H19" i="159"/>
  <c r="J19" i="159" s="1"/>
  <c r="C17" i="159"/>
  <c r="D20" i="158"/>
  <c r="H19" i="158"/>
  <c r="J19" i="158" s="1"/>
  <c r="C17" i="158"/>
  <c r="D20" i="157"/>
  <c r="H19" i="157"/>
  <c r="J19" i="157" s="1"/>
  <c r="C17" i="157"/>
  <c r="D20" i="156"/>
  <c r="H19" i="156"/>
  <c r="J19" i="156" s="1"/>
  <c r="C17" i="156"/>
  <c r="D20" i="155"/>
  <c r="H19" i="155"/>
  <c r="J19" i="155" s="1"/>
  <c r="C17" i="155"/>
  <c r="D20" i="154"/>
  <c r="H19" i="154"/>
  <c r="J19" i="154" s="1"/>
  <c r="C17" i="154"/>
  <c r="D20" i="153"/>
  <c r="H19" i="153"/>
  <c r="J19" i="153" s="1"/>
  <c r="C17" i="153"/>
  <c r="D20" i="152"/>
  <c r="H19" i="152"/>
  <c r="J19" i="152" s="1"/>
  <c r="C17" i="152"/>
  <c r="D20" i="151"/>
  <c r="H19" i="151"/>
  <c r="C17" i="151"/>
  <c r="D20" i="150"/>
  <c r="H19" i="150"/>
  <c r="J19" i="150" s="1"/>
  <c r="C17" i="150"/>
  <c r="D20" i="149"/>
  <c r="H19" i="149"/>
  <c r="J19" i="149" s="1"/>
  <c r="C17" i="149"/>
  <c r="D20" i="148"/>
  <c r="H19" i="148"/>
  <c r="J19" i="148" s="1"/>
  <c r="C17" i="148"/>
  <c r="D20" i="147"/>
  <c r="H19" i="147"/>
  <c r="C17" i="147"/>
  <c r="D20" i="146"/>
  <c r="H19" i="146"/>
  <c r="J19" i="146" s="1"/>
  <c r="C17" i="146"/>
  <c r="D20" i="145"/>
  <c r="H19" i="145"/>
  <c r="J19" i="145" s="1"/>
  <c r="C17" i="145"/>
  <c r="D20" i="144"/>
  <c r="H19" i="144"/>
  <c r="J19" i="144" s="1"/>
  <c r="C17" i="144"/>
  <c r="D20" i="143"/>
  <c r="H19" i="143"/>
  <c r="C17" i="143"/>
  <c r="D20" i="142"/>
  <c r="H19" i="142"/>
  <c r="C17" i="142"/>
  <c r="D20" i="141"/>
  <c r="H19" i="141"/>
  <c r="J19" i="141" s="1"/>
  <c r="C17" i="141"/>
  <c r="D20" i="140"/>
  <c r="H19" i="140"/>
  <c r="C17" i="140"/>
  <c r="D20" i="139"/>
  <c r="H19" i="139"/>
  <c r="J19" i="139" s="1"/>
  <c r="C17" i="139"/>
  <c r="D20" i="138"/>
  <c r="H19" i="138"/>
  <c r="J19" i="138" s="1"/>
  <c r="C17" i="138"/>
  <c r="D20" i="137"/>
  <c r="H19" i="137"/>
  <c r="C17" i="137"/>
  <c r="D20" i="136"/>
  <c r="H19" i="136"/>
  <c r="J19" i="136" s="1"/>
  <c r="C17" i="136"/>
  <c r="D20" i="135"/>
  <c r="H19" i="135"/>
  <c r="J19" i="135" s="1"/>
  <c r="C17" i="135"/>
  <c r="D20" i="134"/>
  <c r="H19" i="134"/>
  <c r="C17" i="134"/>
  <c r="D20" i="133"/>
  <c r="H19" i="133"/>
  <c r="J19" i="133" s="1"/>
  <c r="C17" i="133"/>
  <c r="D20" i="132"/>
  <c r="H19" i="132"/>
  <c r="J19" i="132" s="1"/>
  <c r="C17" i="132"/>
  <c r="D20" i="131"/>
  <c r="H19" i="131"/>
  <c r="C17" i="131"/>
  <c r="D20" i="130"/>
  <c r="H19" i="130"/>
  <c r="J19" i="130" s="1"/>
  <c r="C17" i="130"/>
  <c r="D20" i="129"/>
  <c r="H19" i="129"/>
  <c r="J19" i="129" s="1"/>
  <c r="C17" i="129"/>
  <c r="D20" i="128"/>
  <c r="H19" i="128"/>
  <c r="J19" i="128" s="1"/>
  <c r="C17" i="128"/>
  <c r="D20" i="127"/>
  <c r="H19" i="127"/>
  <c r="J19" i="127" s="1"/>
  <c r="C17" i="127"/>
  <c r="D20" i="126"/>
  <c r="H19" i="126"/>
  <c r="J19" i="126" s="1"/>
  <c r="C17" i="126"/>
  <c r="D20" i="125"/>
  <c r="H19" i="125"/>
  <c r="J19" i="125" s="1"/>
  <c r="C17" i="125"/>
  <c r="D20" i="124"/>
  <c r="H19" i="124"/>
  <c r="C17" i="124"/>
  <c r="D20" i="123"/>
  <c r="H19" i="123"/>
  <c r="J19" i="123" s="1"/>
  <c r="C17" i="123"/>
  <c r="D20" i="122"/>
  <c r="H19" i="122"/>
  <c r="J19" i="122" s="1"/>
  <c r="C17" i="122"/>
  <c r="D20" i="121"/>
  <c r="H19" i="121"/>
  <c r="J19" i="121" s="1"/>
  <c r="C17" i="121"/>
  <c r="D20" i="120"/>
  <c r="H19" i="120"/>
  <c r="J19" i="120" s="1"/>
  <c r="C17" i="120"/>
  <c r="D20" i="110"/>
  <c r="H19" i="110"/>
  <c r="C17" i="110"/>
  <c r="D20" i="109"/>
  <c r="H19" i="109"/>
  <c r="C17" i="109"/>
  <c r="D20" i="108"/>
  <c r="H19" i="108"/>
  <c r="J19" i="108" s="1"/>
  <c r="C17" i="108"/>
  <c r="D20" i="107"/>
  <c r="H19" i="107"/>
  <c r="J19" i="107" s="1"/>
  <c r="C17" i="107"/>
  <c r="H18" i="106"/>
  <c r="J18" i="106" s="1"/>
  <c r="D19" i="106"/>
  <c r="D20" i="105"/>
  <c r="H19" i="105"/>
  <c r="C17" i="105"/>
  <c r="D19" i="104"/>
  <c r="H18" i="104"/>
  <c r="J18" i="104" s="1"/>
  <c r="C16" i="104"/>
  <c r="D20" i="103"/>
  <c r="H19" i="103"/>
  <c r="J19" i="103" s="1"/>
  <c r="C17" i="103"/>
  <c r="C18" i="199" l="1"/>
  <c r="J19" i="199"/>
  <c r="C18" i="191"/>
  <c r="J19" i="191"/>
  <c r="C18" i="188"/>
  <c r="J19" i="188"/>
  <c r="C18" i="175"/>
  <c r="J19" i="175"/>
  <c r="C18" i="161"/>
  <c r="J19" i="161"/>
  <c r="C18" i="116"/>
  <c r="J19" i="116"/>
  <c r="C18" i="115"/>
  <c r="J19" i="115"/>
  <c r="C18" i="114"/>
  <c r="J19" i="114"/>
  <c r="C18" i="151"/>
  <c r="J19" i="151"/>
  <c r="C18" i="147"/>
  <c r="J19" i="147"/>
  <c r="C18" i="143"/>
  <c r="J19" i="143"/>
  <c r="C18" i="142"/>
  <c r="J19" i="142"/>
  <c r="C18" i="140"/>
  <c r="J19" i="140"/>
  <c r="C18" i="137"/>
  <c r="J19" i="137"/>
  <c r="C18" i="134"/>
  <c r="J19" i="134"/>
  <c r="C18" i="131"/>
  <c r="J19" i="131"/>
  <c r="C18" i="124"/>
  <c r="J19" i="124"/>
  <c r="C18" i="110"/>
  <c r="J19" i="110"/>
  <c r="C18" i="109"/>
  <c r="J19" i="109"/>
  <c r="C18" i="105"/>
  <c r="J19" i="105"/>
  <c r="D27" i="102"/>
  <c r="H26" i="102"/>
  <c r="J26" i="102" s="1"/>
  <c r="C24" i="102"/>
  <c r="D21" i="199"/>
  <c r="H20" i="199"/>
  <c r="J20" i="199" s="1"/>
  <c r="H20" i="198"/>
  <c r="J20" i="198" s="1"/>
  <c r="D21" i="198"/>
  <c r="C18" i="198"/>
  <c r="D21" i="197"/>
  <c r="H20" i="197"/>
  <c r="J20" i="197" s="1"/>
  <c r="C18" i="197"/>
  <c r="D21" i="196"/>
  <c r="H20" i="196"/>
  <c r="J20" i="196" s="1"/>
  <c r="C18" i="196"/>
  <c r="D21" i="195"/>
  <c r="H20" i="195"/>
  <c r="J20" i="195" s="1"/>
  <c r="C18" i="195"/>
  <c r="D21" i="194"/>
  <c r="H20" i="194"/>
  <c r="J20" i="194" s="1"/>
  <c r="C18" i="194"/>
  <c r="D21" i="193"/>
  <c r="H20" i="193"/>
  <c r="J20" i="193" s="1"/>
  <c r="C18" i="193"/>
  <c r="H20" i="192"/>
  <c r="J20" i="192" s="1"/>
  <c r="D21" i="192"/>
  <c r="C18" i="192"/>
  <c r="D21" i="191"/>
  <c r="H20" i="191"/>
  <c r="J20" i="191" s="1"/>
  <c r="D21" i="190"/>
  <c r="H20" i="190"/>
  <c r="J20" i="190" s="1"/>
  <c r="C18" i="190"/>
  <c r="D21" i="189"/>
  <c r="H20" i="189"/>
  <c r="J20" i="189" s="1"/>
  <c r="C18" i="189"/>
  <c r="D21" i="188"/>
  <c r="H20" i="188"/>
  <c r="J20" i="188" s="1"/>
  <c r="D21" i="187"/>
  <c r="H20" i="187"/>
  <c r="J20" i="187" s="1"/>
  <c r="C18" i="187"/>
  <c r="D21" i="186"/>
  <c r="H20" i="186"/>
  <c r="J20" i="186" s="1"/>
  <c r="C18" i="186"/>
  <c r="D20" i="185"/>
  <c r="H19" i="185"/>
  <c r="J19" i="185" s="1"/>
  <c r="C17" i="185"/>
  <c r="D21" i="184"/>
  <c r="H20" i="184"/>
  <c r="J20" i="184" s="1"/>
  <c r="C18" i="184"/>
  <c r="D21" i="183"/>
  <c r="H20" i="183"/>
  <c r="J20" i="183" s="1"/>
  <c r="C18" i="183"/>
  <c r="D21" i="182"/>
  <c r="H20" i="182"/>
  <c r="J20" i="182" s="1"/>
  <c r="C18" i="182"/>
  <c r="D21" i="181"/>
  <c r="H20" i="181"/>
  <c r="J20" i="181" s="1"/>
  <c r="C18" i="181"/>
  <c r="H20" i="180"/>
  <c r="J20" i="180" s="1"/>
  <c r="D21" i="180"/>
  <c r="C18" i="180"/>
  <c r="D21" i="179"/>
  <c r="H20" i="179"/>
  <c r="J20" i="179" s="1"/>
  <c r="C18" i="179"/>
  <c r="D21" i="178"/>
  <c r="H20" i="178"/>
  <c r="J20" i="178" s="1"/>
  <c r="C18" i="178"/>
  <c r="D21" i="177"/>
  <c r="H20" i="177"/>
  <c r="J20" i="177" s="1"/>
  <c r="C18" i="177"/>
  <c r="D21" i="176"/>
  <c r="H20" i="176"/>
  <c r="J20" i="176" s="1"/>
  <c r="C18" i="176"/>
  <c r="D21" i="175"/>
  <c r="H20" i="175"/>
  <c r="J20" i="175" s="1"/>
  <c r="D21" i="174"/>
  <c r="H20" i="174"/>
  <c r="J20" i="174" s="1"/>
  <c r="C18" i="174"/>
  <c r="D21" i="173"/>
  <c r="H20" i="173"/>
  <c r="J20" i="173" s="1"/>
  <c r="C18" i="173"/>
  <c r="D21" i="172"/>
  <c r="H20" i="172"/>
  <c r="J20" i="172" s="1"/>
  <c r="C18" i="172"/>
  <c r="H20" i="171"/>
  <c r="J20" i="171" s="1"/>
  <c r="D21" i="171"/>
  <c r="C18" i="171"/>
  <c r="H20" i="170"/>
  <c r="J20" i="170" s="1"/>
  <c r="D21" i="170"/>
  <c r="C18" i="170"/>
  <c r="D21" i="169"/>
  <c r="H20" i="169"/>
  <c r="J20" i="169" s="1"/>
  <c r="C18" i="169"/>
  <c r="H20" i="168"/>
  <c r="J20" i="168" s="1"/>
  <c r="D21" i="168"/>
  <c r="C18" i="168"/>
  <c r="H20" i="167"/>
  <c r="J20" i="167" s="1"/>
  <c r="D21" i="167"/>
  <c r="C18" i="167"/>
  <c r="D21" i="166"/>
  <c r="H20" i="166"/>
  <c r="J20" i="166" s="1"/>
  <c r="C18" i="166"/>
  <c r="D21" i="165"/>
  <c r="H20" i="165"/>
  <c r="J20" i="165" s="1"/>
  <c r="C18" i="165"/>
  <c r="D21" i="164"/>
  <c r="H20" i="164"/>
  <c r="J20" i="164" s="1"/>
  <c r="C18" i="164"/>
  <c r="D21" i="163"/>
  <c r="H20" i="163"/>
  <c r="J20" i="163" s="1"/>
  <c r="C18" i="163"/>
  <c r="D21" i="162"/>
  <c r="H20" i="162"/>
  <c r="J20" i="162" s="1"/>
  <c r="C18" i="162"/>
  <c r="D21" i="161"/>
  <c r="H20" i="161"/>
  <c r="J20" i="161" s="1"/>
  <c r="H20" i="160"/>
  <c r="J20" i="160" s="1"/>
  <c r="D21" i="160"/>
  <c r="C18" i="160"/>
  <c r="H20" i="119"/>
  <c r="J20" i="119" s="1"/>
  <c r="D21" i="119"/>
  <c r="C18" i="119"/>
  <c r="D21" i="118"/>
  <c r="H20" i="118"/>
  <c r="J20" i="118" s="1"/>
  <c r="C18" i="118"/>
  <c r="H20" i="117"/>
  <c r="J20" i="117" s="1"/>
  <c r="D21" i="117"/>
  <c r="C18" i="117"/>
  <c r="D21" i="116"/>
  <c r="H20" i="116"/>
  <c r="J20" i="116" s="1"/>
  <c r="D21" i="115"/>
  <c r="H20" i="115"/>
  <c r="J20" i="115" s="1"/>
  <c r="D21" i="114"/>
  <c r="H20" i="114"/>
  <c r="J20" i="114" s="1"/>
  <c r="D21" i="113"/>
  <c r="H20" i="113"/>
  <c r="J20" i="113" s="1"/>
  <c r="C18" i="113"/>
  <c r="D21" i="112"/>
  <c r="H20" i="112"/>
  <c r="J20" i="112" s="1"/>
  <c r="C18" i="112"/>
  <c r="D21" i="111"/>
  <c r="H20" i="111"/>
  <c r="J20" i="111" s="1"/>
  <c r="C18" i="111"/>
  <c r="D21" i="159"/>
  <c r="H20" i="159"/>
  <c r="J20" i="159" s="1"/>
  <c r="C18" i="159"/>
  <c r="H20" i="158"/>
  <c r="J20" i="158" s="1"/>
  <c r="D21" i="158"/>
  <c r="C18" i="158"/>
  <c r="D21" i="157"/>
  <c r="H20" i="157"/>
  <c r="J20" i="157" s="1"/>
  <c r="C18" i="157"/>
  <c r="D21" i="156"/>
  <c r="H20" i="156"/>
  <c r="J20" i="156" s="1"/>
  <c r="C18" i="156"/>
  <c r="D21" i="155"/>
  <c r="H20" i="155"/>
  <c r="J20" i="155" s="1"/>
  <c r="C18" i="155"/>
  <c r="D21" i="154"/>
  <c r="H20" i="154"/>
  <c r="J20" i="154" s="1"/>
  <c r="C18" i="154"/>
  <c r="H20" i="153"/>
  <c r="J20" i="153" s="1"/>
  <c r="D21" i="153"/>
  <c r="C18" i="153"/>
  <c r="D21" i="152"/>
  <c r="H20" i="152"/>
  <c r="J20" i="152" s="1"/>
  <c r="C18" i="152"/>
  <c r="D21" i="151"/>
  <c r="H20" i="151"/>
  <c r="J20" i="151" s="1"/>
  <c r="H20" i="150"/>
  <c r="J20" i="150" s="1"/>
  <c r="D21" i="150"/>
  <c r="C18" i="150"/>
  <c r="H20" i="149"/>
  <c r="J20" i="149" s="1"/>
  <c r="D21" i="149"/>
  <c r="C18" i="149"/>
  <c r="D21" i="148"/>
  <c r="H20" i="148"/>
  <c r="J20" i="148" s="1"/>
  <c r="C18" i="148"/>
  <c r="H20" i="147"/>
  <c r="J20" i="147" s="1"/>
  <c r="D21" i="147"/>
  <c r="H20" i="146"/>
  <c r="J20" i="146" s="1"/>
  <c r="D21" i="146"/>
  <c r="C18" i="146"/>
  <c r="H20" i="145"/>
  <c r="J20" i="145" s="1"/>
  <c r="D21" i="145"/>
  <c r="C18" i="145"/>
  <c r="D21" i="144"/>
  <c r="H20" i="144"/>
  <c r="J20" i="144" s="1"/>
  <c r="C18" i="144"/>
  <c r="H20" i="143"/>
  <c r="J20" i="143" s="1"/>
  <c r="D21" i="143"/>
  <c r="D21" i="142"/>
  <c r="H20" i="142"/>
  <c r="J20" i="142" s="1"/>
  <c r="D21" i="141"/>
  <c r="H20" i="141"/>
  <c r="J20" i="141" s="1"/>
  <c r="C18" i="141"/>
  <c r="D21" i="140"/>
  <c r="H20" i="140"/>
  <c r="J20" i="140" s="1"/>
  <c r="H20" i="139"/>
  <c r="J20" i="139" s="1"/>
  <c r="D21" i="139"/>
  <c r="C18" i="139"/>
  <c r="D21" i="138"/>
  <c r="H20" i="138"/>
  <c r="J20" i="138" s="1"/>
  <c r="C18" i="138"/>
  <c r="H20" i="137"/>
  <c r="J20" i="137" s="1"/>
  <c r="D21" i="137"/>
  <c r="D21" i="136"/>
  <c r="H20" i="136"/>
  <c r="J20" i="136" s="1"/>
  <c r="C18" i="136"/>
  <c r="D21" i="135"/>
  <c r="H20" i="135"/>
  <c r="J20" i="135" s="1"/>
  <c r="C18" i="135"/>
  <c r="D21" i="134"/>
  <c r="H20" i="134"/>
  <c r="J20" i="134" s="1"/>
  <c r="D21" i="133"/>
  <c r="H20" i="133"/>
  <c r="J20" i="133" s="1"/>
  <c r="C18" i="133"/>
  <c r="D21" i="132"/>
  <c r="H20" i="132"/>
  <c r="J20" i="132" s="1"/>
  <c r="C18" i="132"/>
  <c r="D21" i="131"/>
  <c r="H20" i="131"/>
  <c r="J20" i="131" s="1"/>
  <c r="D21" i="130"/>
  <c r="H20" i="130"/>
  <c r="C18" i="130"/>
  <c r="D21" i="129"/>
  <c r="H20" i="129"/>
  <c r="J20" i="129" s="1"/>
  <c r="C18" i="129"/>
  <c r="H20" i="128"/>
  <c r="J20" i="128" s="1"/>
  <c r="D21" i="128"/>
  <c r="C18" i="128"/>
  <c r="D21" i="127"/>
  <c r="H20" i="127"/>
  <c r="J20" i="127" s="1"/>
  <c r="C18" i="127"/>
  <c r="D21" i="126"/>
  <c r="H20" i="126"/>
  <c r="J20" i="126" s="1"/>
  <c r="C18" i="126"/>
  <c r="D21" i="125"/>
  <c r="H20" i="125"/>
  <c r="J20" i="125" s="1"/>
  <c r="C18" i="125"/>
  <c r="D21" i="124"/>
  <c r="H20" i="124"/>
  <c r="J20" i="124" s="1"/>
  <c r="D21" i="123"/>
  <c r="H20" i="123"/>
  <c r="J20" i="123" s="1"/>
  <c r="C18" i="123"/>
  <c r="D21" i="122"/>
  <c r="H20" i="122"/>
  <c r="J20" i="122" s="1"/>
  <c r="C18" i="122"/>
  <c r="D21" i="121"/>
  <c r="H20" i="121"/>
  <c r="J20" i="121" s="1"/>
  <c r="C18" i="121"/>
  <c r="D21" i="120"/>
  <c r="H20" i="120"/>
  <c r="J20" i="120" s="1"/>
  <c r="C18" i="120"/>
  <c r="D21" i="110"/>
  <c r="H20" i="110"/>
  <c r="J20" i="110" s="1"/>
  <c r="H20" i="109"/>
  <c r="J20" i="109" s="1"/>
  <c r="D21" i="109"/>
  <c r="D21" i="108"/>
  <c r="H20" i="108"/>
  <c r="J20" i="108" s="1"/>
  <c r="C18" i="108"/>
  <c r="H20" i="107"/>
  <c r="J20" i="107" s="1"/>
  <c r="D21" i="107"/>
  <c r="C18" i="107"/>
  <c r="D20" i="106"/>
  <c r="H19" i="106"/>
  <c r="C17" i="106"/>
  <c r="D21" i="105"/>
  <c r="H20" i="105"/>
  <c r="J20" i="105" s="1"/>
  <c r="H19" i="104"/>
  <c r="J19" i="104" s="1"/>
  <c r="D20" i="104"/>
  <c r="C17" i="104"/>
  <c r="H20" i="103"/>
  <c r="J20" i="103" s="1"/>
  <c r="D21" i="103"/>
  <c r="C18" i="103"/>
  <c r="C19" i="130" l="1"/>
  <c r="J20" i="130"/>
  <c r="C18" i="106"/>
  <c r="J19" i="106"/>
  <c r="D28" i="102"/>
  <c r="H27" i="102"/>
  <c r="J27" i="102" s="1"/>
  <c r="C25" i="102"/>
  <c r="D22" i="199"/>
  <c r="H21" i="199"/>
  <c r="J21" i="199" s="1"/>
  <c r="C19" i="199"/>
  <c r="D22" i="198"/>
  <c r="H21" i="198"/>
  <c r="C19" i="198"/>
  <c r="D22" i="197"/>
  <c r="H21" i="197"/>
  <c r="J21" i="197" s="1"/>
  <c r="C19" i="197"/>
  <c r="D22" i="196"/>
  <c r="H21" i="196"/>
  <c r="J21" i="196" s="1"/>
  <c r="C19" i="196"/>
  <c r="D22" i="195"/>
  <c r="H21" i="195"/>
  <c r="J21" i="195" s="1"/>
  <c r="C19" i="195"/>
  <c r="D22" i="194"/>
  <c r="H21" i="194"/>
  <c r="J21" i="194" s="1"/>
  <c r="C19" i="194"/>
  <c r="D22" i="193"/>
  <c r="H21" i="193"/>
  <c r="J21" i="193" s="1"/>
  <c r="C19" i="193"/>
  <c r="D22" i="192"/>
  <c r="H21" i="192"/>
  <c r="C19" i="192"/>
  <c r="D22" i="191"/>
  <c r="H21" i="191"/>
  <c r="J21" i="191" s="1"/>
  <c r="C19" i="191"/>
  <c r="D22" i="190"/>
  <c r="H21" i="190"/>
  <c r="J21" i="190" s="1"/>
  <c r="C19" i="190"/>
  <c r="D22" i="189"/>
  <c r="H21" i="189"/>
  <c r="J21" i="189" s="1"/>
  <c r="C19" i="189"/>
  <c r="D22" i="188"/>
  <c r="H21" i="188"/>
  <c r="J21" i="188" s="1"/>
  <c r="C19" i="188"/>
  <c r="D22" i="187"/>
  <c r="H21" i="187"/>
  <c r="J21" i="187" s="1"/>
  <c r="C19" i="187"/>
  <c r="D22" i="186"/>
  <c r="H21" i="186"/>
  <c r="J21" i="186" s="1"/>
  <c r="C19" i="186"/>
  <c r="D21" i="185"/>
  <c r="H20" i="185"/>
  <c r="J20" i="185" s="1"/>
  <c r="C18" i="185"/>
  <c r="D22" i="184"/>
  <c r="H21" i="184"/>
  <c r="J21" i="184" s="1"/>
  <c r="C19" i="184"/>
  <c r="D22" i="183"/>
  <c r="H21" i="183"/>
  <c r="J21" i="183" s="1"/>
  <c r="C19" i="183"/>
  <c r="D22" i="182"/>
  <c r="H21" i="182"/>
  <c r="J21" i="182" s="1"/>
  <c r="C19" i="182"/>
  <c r="D22" i="181"/>
  <c r="H21" i="181"/>
  <c r="J21" i="181" s="1"/>
  <c r="C19" i="181"/>
  <c r="D22" i="180"/>
  <c r="H21" i="180"/>
  <c r="C19" i="180"/>
  <c r="D22" i="179"/>
  <c r="H21" i="179"/>
  <c r="J21" i="179" s="1"/>
  <c r="C19" i="179"/>
  <c r="D22" i="178"/>
  <c r="H21" i="178"/>
  <c r="J21" i="178" s="1"/>
  <c r="C19" i="178"/>
  <c r="D22" i="177"/>
  <c r="H21" i="177"/>
  <c r="J21" i="177" s="1"/>
  <c r="C19" i="177"/>
  <c r="D22" i="176"/>
  <c r="H21" i="176"/>
  <c r="J21" i="176" s="1"/>
  <c r="C19" i="176"/>
  <c r="D22" i="175"/>
  <c r="H21" i="175"/>
  <c r="J21" i="175" s="1"/>
  <c r="C19" i="175"/>
  <c r="D22" i="174"/>
  <c r="H21" i="174"/>
  <c r="J21" i="174" s="1"/>
  <c r="C19" i="174"/>
  <c r="D22" i="173"/>
  <c r="H21" i="173"/>
  <c r="J21" i="173" s="1"/>
  <c r="C19" i="173"/>
  <c r="D22" i="172"/>
  <c r="H21" i="172"/>
  <c r="J21" i="172" s="1"/>
  <c r="C19" i="172"/>
  <c r="D22" i="171"/>
  <c r="H21" i="171"/>
  <c r="C19" i="171"/>
  <c r="D22" i="170"/>
  <c r="H21" i="170"/>
  <c r="C19" i="170"/>
  <c r="D22" i="169"/>
  <c r="H21" i="169"/>
  <c r="J21" i="169" s="1"/>
  <c r="C19" i="169"/>
  <c r="D22" i="168"/>
  <c r="H21" i="168"/>
  <c r="C19" i="168"/>
  <c r="D22" i="167"/>
  <c r="H21" i="167"/>
  <c r="C19" i="167"/>
  <c r="D22" i="166"/>
  <c r="H21" i="166"/>
  <c r="J21" i="166" s="1"/>
  <c r="C19" i="166"/>
  <c r="D22" i="165"/>
  <c r="H21" i="165"/>
  <c r="J21" i="165" s="1"/>
  <c r="C19" i="165"/>
  <c r="D22" i="164"/>
  <c r="H21" i="164"/>
  <c r="J21" i="164" s="1"/>
  <c r="C19" i="164"/>
  <c r="D22" i="163"/>
  <c r="H21" i="163"/>
  <c r="J21" i="163" s="1"/>
  <c r="C19" i="163"/>
  <c r="D22" i="162"/>
  <c r="H21" i="162"/>
  <c r="J21" i="162" s="1"/>
  <c r="C19" i="162"/>
  <c r="D22" i="161"/>
  <c r="H21" i="161"/>
  <c r="J21" i="161" s="1"/>
  <c r="C19" i="161"/>
  <c r="D22" i="160"/>
  <c r="H21" i="160"/>
  <c r="C19" i="160"/>
  <c r="D22" i="119"/>
  <c r="H21" i="119"/>
  <c r="C19" i="119"/>
  <c r="D22" i="118"/>
  <c r="H21" i="118"/>
  <c r="J21" i="118" s="1"/>
  <c r="C19" i="118"/>
  <c r="D22" i="117"/>
  <c r="H21" i="117"/>
  <c r="C19" i="117"/>
  <c r="D22" i="116"/>
  <c r="H21" i="116"/>
  <c r="J21" i="116" s="1"/>
  <c r="C19" i="116"/>
  <c r="D22" i="115"/>
  <c r="H21" i="115"/>
  <c r="J21" i="115" s="1"/>
  <c r="C19" i="115"/>
  <c r="D22" i="114"/>
  <c r="H21" i="114"/>
  <c r="J21" i="114" s="1"/>
  <c r="C19" i="114"/>
  <c r="D22" i="113"/>
  <c r="H21" i="113"/>
  <c r="J21" i="113" s="1"/>
  <c r="C19" i="113"/>
  <c r="D22" i="112"/>
  <c r="H21" i="112"/>
  <c r="J21" i="112" s="1"/>
  <c r="C19" i="112"/>
  <c r="D22" i="111"/>
  <c r="H21" i="111"/>
  <c r="J21" i="111" s="1"/>
  <c r="C19" i="111"/>
  <c r="D22" i="159"/>
  <c r="H21" i="159"/>
  <c r="J21" i="159" s="1"/>
  <c r="C19" i="159"/>
  <c r="D22" i="158"/>
  <c r="H21" i="158"/>
  <c r="C19" i="158"/>
  <c r="D22" i="157"/>
  <c r="H21" i="157"/>
  <c r="J21" i="157" s="1"/>
  <c r="C19" i="157"/>
  <c r="D22" i="156"/>
  <c r="H21" i="156"/>
  <c r="J21" i="156" s="1"/>
  <c r="C19" i="156"/>
  <c r="D22" i="155"/>
  <c r="H21" i="155"/>
  <c r="J21" i="155" s="1"/>
  <c r="C19" i="155"/>
  <c r="D22" i="154"/>
  <c r="H21" i="154"/>
  <c r="J21" i="154" s="1"/>
  <c r="C19" i="154"/>
  <c r="D22" i="153"/>
  <c r="H21" i="153"/>
  <c r="C19" i="153"/>
  <c r="D22" i="152"/>
  <c r="H21" i="152"/>
  <c r="J21" i="152" s="1"/>
  <c r="C19" i="152"/>
  <c r="D22" i="151"/>
  <c r="H21" i="151"/>
  <c r="J21" i="151" s="1"/>
  <c r="C19" i="151"/>
  <c r="D22" i="150"/>
  <c r="H21" i="150"/>
  <c r="C19" i="150"/>
  <c r="D22" i="149"/>
  <c r="H21" i="149"/>
  <c r="C19" i="149"/>
  <c r="D22" i="148"/>
  <c r="H21" i="148"/>
  <c r="J21" i="148" s="1"/>
  <c r="C19" i="148"/>
  <c r="D22" i="147"/>
  <c r="H21" i="147"/>
  <c r="C19" i="147"/>
  <c r="D22" i="146"/>
  <c r="H21" i="146"/>
  <c r="C19" i="146"/>
  <c r="D22" i="145"/>
  <c r="H21" i="145"/>
  <c r="C19" i="145"/>
  <c r="D22" i="144"/>
  <c r="H21" i="144"/>
  <c r="J21" i="144" s="1"/>
  <c r="C19" i="144"/>
  <c r="D22" i="143"/>
  <c r="H21" i="143"/>
  <c r="C19" i="143"/>
  <c r="D22" i="142"/>
  <c r="H21" i="142"/>
  <c r="J21" i="142" s="1"/>
  <c r="C19" i="142"/>
  <c r="D22" i="141"/>
  <c r="H21" i="141"/>
  <c r="J21" i="141" s="1"/>
  <c r="C19" i="141"/>
  <c r="D22" i="140"/>
  <c r="H21" i="140"/>
  <c r="J21" i="140" s="1"/>
  <c r="C19" i="140"/>
  <c r="D22" i="139"/>
  <c r="H21" i="139"/>
  <c r="C19" i="139"/>
  <c r="D22" i="138"/>
  <c r="H21" i="138"/>
  <c r="J21" i="138" s="1"/>
  <c r="C19" i="138"/>
  <c r="D22" i="137"/>
  <c r="H21" i="137"/>
  <c r="C19" i="137"/>
  <c r="D22" i="136"/>
  <c r="H21" i="136"/>
  <c r="J21" i="136" s="1"/>
  <c r="C19" i="136"/>
  <c r="D22" i="135"/>
  <c r="H21" i="135"/>
  <c r="J21" i="135" s="1"/>
  <c r="C19" i="135"/>
  <c r="D22" i="134"/>
  <c r="H21" i="134"/>
  <c r="J21" i="134" s="1"/>
  <c r="C19" i="134"/>
  <c r="D22" i="133"/>
  <c r="H21" i="133"/>
  <c r="J21" i="133" s="1"/>
  <c r="C19" i="133"/>
  <c r="D22" i="132"/>
  <c r="H21" i="132"/>
  <c r="J21" i="132" s="1"/>
  <c r="C19" i="132"/>
  <c r="D22" i="131"/>
  <c r="H21" i="131"/>
  <c r="J21" i="131" s="1"/>
  <c r="C19" i="131"/>
  <c r="D22" i="130"/>
  <c r="H21" i="130"/>
  <c r="D22" i="129"/>
  <c r="H21" i="129"/>
  <c r="J21" i="129" s="1"/>
  <c r="C19" i="129"/>
  <c r="D22" i="128"/>
  <c r="H21" i="128"/>
  <c r="C19" i="128"/>
  <c r="D22" i="127"/>
  <c r="H21" i="127"/>
  <c r="J21" i="127" s="1"/>
  <c r="C19" i="127"/>
  <c r="D22" i="126"/>
  <c r="H21" i="126"/>
  <c r="J21" i="126" s="1"/>
  <c r="C19" i="126"/>
  <c r="D22" i="125"/>
  <c r="H21" i="125"/>
  <c r="J21" i="125" s="1"/>
  <c r="C19" i="125"/>
  <c r="D22" i="124"/>
  <c r="H21" i="124"/>
  <c r="J21" i="124" s="1"/>
  <c r="C19" i="124"/>
  <c r="D22" i="123"/>
  <c r="H21" i="123"/>
  <c r="J21" i="123" s="1"/>
  <c r="C19" i="123"/>
  <c r="D22" i="122"/>
  <c r="H21" i="122"/>
  <c r="J21" i="122" s="1"/>
  <c r="C19" i="122"/>
  <c r="D22" i="121"/>
  <c r="H21" i="121"/>
  <c r="J21" i="121" s="1"/>
  <c r="C19" i="121"/>
  <c r="D22" i="120"/>
  <c r="H21" i="120"/>
  <c r="J21" i="120" s="1"/>
  <c r="C19" i="120"/>
  <c r="D22" i="110"/>
  <c r="H21" i="110"/>
  <c r="J21" i="110" s="1"/>
  <c r="C19" i="110"/>
  <c r="D22" i="109"/>
  <c r="H21" i="109"/>
  <c r="C19" i="109"/>
  <c r="D22" i="108"/>
  <c r="H21" i="108"/>
  <c r="J21" i="108" s="1"/>
  <c r="C19" i="108"/>
  <c r="D22" i="107"/>
  <c r="H21" i="107"/>
  <c r="C19" i="107"/>
  <c r="D21" i="106"/>
  <c r="H20" i="106"/>
  <c r="J20" i="106" s="1"/>
  <c r="D22" i="105"/>
  <c r="H21" i="105"/>
  <c r="J21" i="105" s="1"/>
  <c r="C19" i="105"/>
  <c r="H20" i="104"/>
  <c r="D21" i="104"/>
  <c r="C18" i="104"/>
  <c r="D22" i="103"/>
  <c r="H21" i="103"/>
  <c r="C19" i="103"/>
  <c r="C20" i="198" l="1"/>
  <c r="J21" i="198"/>
  <c r="C20" i="192"/>
  <c r="J21" i="192"/>
  <c r="C20" i="180"/>
  <c r="J21" i="180"/>
  <c r="C20" i="171"/>
  <c r="J21" i="171"/>
  <c r="C20" i="170"/>
  <c r="J21" i="170"/>
  <c r="C20" i="168"/>
  <c r="J21" i="168"/>
  <c r="C20" i="167"/>
  <c r="J21" i="167"/>
  <c r="C20" i="160"/>
  <c r="J21" i="160"/>
  <c r="C20" i="119"/>
  <c r="J21" i="119"/>
  <c r="C20" i="117"/>
  <c r="J21" i="117"/>
  <c r="C20" i="158"/>
  <c r="J21" i="158"/>
  <c r="C20" i="153"/>
  <c r="J21" i="153"/>
  <c r="C20" i="150"/>
  <c r="J21" i="150"/>
  <c r="C20" i="149"/>
  <c r="J21" i="149"/>
  <c r="C20" i="147"/>
  <c r="J21" i="147"/>
  <c r="C20" i="146"/>
  <c r="J21" i="146"/>
  <c r="C20" i="145"/>
  <c r="J21" i="145"/>
  <c r="C20" i="143"/>
  <c r="J21" i="143"/>
  <c r="C20" i="139"/>
  <c r="J21" i="139"/>
  <c r="C20" i="137"/>
  <c r="J21" i="137"/>
  <c r="C20" i="130"/>
  <c r="J21" i="130"/>
  <c r="C20" i="128"/>
  <c r="J21" i="128"/>
  <c r="C20" i="109"/>
  <c r="J21" i="109"/>
  <c r="C20" i="107"/>
  <c r="J21" i="107"/>
  <c r="C19" i="104"/>
  <c r="J20" i="104"/>
  <c r="C20" i="103"/>
  <c r="J21" i="103"/>
  <c r="H28" i="102"/>
  <c r="J28" i="102" s="1"/>
  <c r="D29" i="102"/>
  <c r="C26" i="102"/>
  <c r="H22" i="199"/>
  <c r="J22" i="199" s="1"/>
  <c r="D23" i="199"/>
  <c r="C20" i="199"/>
  <c r="H22" i="198"/>
  <c r="J22" i="198" s="1"/>
  <c r="D23" i="198"/>
  <c r="H22" i="197"/>
  <c r="J22" i="197" s="1"/>
  <c r="D23" i="197"/>
  <c r="C20" i="197"/>
  <c r="H22" i="196"/>
  <c r="J22" i="196" s="1"/>
  <c r="D23" i="196"/>
  <c r="C20" i="196"/>
  <c r="H22" i="195"/>
  <c r="J22" i="195" s="1"/>
  <c r="D23" i="195"/>
  <c r="C20" i="195"/>
  <c r="H22" i="194"/>
  <c r="J22" i="194" s="1"/>
  <c r="D23" i="194"/>
  <c r="C20" i="194"/>
  <c r="H22" i="193"/>
  <c r="J22" i="193" s="1"/>
  <c r="D23" i="193"/>
  <c r="C20" i="193"/>
  <c r="H22" i="192"/>
  <c r="J22" i="192" s="1"/>
  <c r="D23" i="192"/>
  <c r="H22" i="191"/>
  <c r="D23" i="191"/>
  <c r="C20" i="191"/>
  <c r="H22" i="190"/>
  <c r="J22" i="190" s="1"/>
  <c r="D23" i="190"/>
  <c r="C20" i="190"/>
  <c r="H22" i="189"/>
  <c r="J22" i="189" s="1"/>
  <c r="D23" i="189"/>
  <c r="C20" i="189"/>
  <c r="H22" i="188"/>
  <c r="J22" i="188" s="1"/>
  <c r="D23" i="188"/>
  <c r="C20" i="188"/>
  <c r="H22" i="187"/>
  <c r="J22" i="187" s="1"/>
  <c r="D23" i="187"/>
  <c r="C20" i="187"/>
  <c r="H22" i="186"/>
  <c r="J22" i="186" s="1"/>
  <c r="D23" i="186"/>
  <c r="C20" i="186"/>
  <c r="D22" i="185"/>
  <c r="H21" i="185"/>
  <c r="J21" i="185" s="1"/>
  <c r="C19" i="185"/>
  <c r="H22" i="184"/>
  <c r="J22" i="184" s="1"/>
  <c r="D23" i="184"/>
  <c r="C20" i="184"/>
  <c r="H22" i="183"/>
  <c r="D23" i="183"/>
  <c r="C20" i="183"/>
  <c r="H22" i="182"/>
  <c r="J22" i="182" s="1"/>
  <c r="D23" i="182"/>
  <c r="C20" i="182"/>
  <c r="H22" i="181"/>
  <c r="J22" i="181" s="1"/>
  <c r="D23" i="181"/>
  <c r="C20" i="181"/>
  <c r="H22" i="180"/>
  <c r="J22" i="180" s="1"/>
  <c r="D23" i="180"/>
  <c r="H22" i="179"/>
  <c r="J22" i="179" s="1"/>
  <c r="D23" i="179"/>
  <c r="C20" i="179"/>
  <c r="H22" i="178"/>
  <c r="J22" i="178" s="1"/>
  <c r="D23" i="178"/>
  <c r="C20" i="178"/>
  <c r="H22" i="177"/>
  <c r="J22" i="177" s="1"/>
  <c r="D23" i="177"/>
  <c r="C20" i="177"/>
  <c r="H22" i="176"/>
  <c r="J22" i="176" s="1"/>
  <c r="D23" i="176"/>
  <c r="C20" i="176"/>
  <c r="H22" i="175"/>
  <c r="J22" i="175" s="1"/>
  <c r="D23" i="175"/>
  <c r="C20" i="175"/>
  <c r="H22" i="174"/>
  <c r="J22" i="174" s="1"/>
  <c r="D23" i="174"/>
  <c r="C20" i="174"/>
  <c r="H22" i="173"/>
  <c r="D23" i="173"/>
  <c r="C20" i="173"/>
  <c r="H22" i="172"/>
  <c r="J22" i="172" s="1"/>
  <c r="D23" i="172"/>
  <c r="C20" i="172"/>
  <c r="H22" i="171"/>
  <c r="J22" i="171" s="1"/>
  <c r="D23" i="171"/>
  <c r="H22" i="170"/>
  <c r="J22" i="170" s="1"/>
  <c r="D23" i="170"/>
  <c r="H22" i="169"/>
  <c r="J22" i="169" s="1"/>
  <c r="D23" i="169"/>
  <c r="C20" i="169"/>
  <c r="H22" i="168"/>
  <c r="J22" i="168" s="1"/>
  <c r="D23" i="168"/>
  <c r="H22" i="167"/>
  <c r="J22" i="167" s="1"/>
  <c r="D23" i="167"/>
  <c r="H22" i="166"/>
  <c r="J22" i="166" s="1"/>
  <c r="D23" i="166"/>
  <c r="C20" i="166"/>
  <c r="H22" i="165"/>
  <c r="J22" i="165" s="1"/>
  <c r="D23" i="165"/>
  <c r="C20" i="165"/>
  <c r="H22" i="164"/>
  <c r="J22" i="164" s="1"/>
  <c r="D23" i="164"/>
  <c r="C20" i="164"/>
  <c r="H22" i="163"/>
  <c r="J22" i="163" s="1"/>
  <c r="D23" i="163"/>
  <c r="C20" i="163"/>
  <c r="H22" i="162"/>
  <c r="J22" i="162" s="1"/>
  <c r="D23" i="162"/>
  <c r="C20" i="162"/>
  <c r="H22" i="161"/>
  <c r="J22" i="161" s="1"/>
  <c r="D23" i="161"/>
  <c r="C20" i="161"/>
  <c r="H22" i="160"/>
  <c r="J22" i="160" s="1"/>
  <c r="D23" i="160"/>
  <c r="H22" i="119"/>
  <c r="J22" i="119" s="1"/>
  <c r="D23" i="119"/>
  <c r="H22" i="118"/>
  <c r="J22" i="118" s="1"/>
  <c r="D23" i="118"/>
  <c r="C20" i="118"/>
  <c r="H22" i="117"/>
  <c r="J22" i="117" s="1"/>
  <c r="D23" i="117"/>
  <c r="H22" i="116"/>
  <c r="J22" i="116" s="1"/>
  <c r="D23" i="116"/>
  <c r="C20" i="116"/>
  <c r="H22" i="115"/>
  <c r="J22" i="115" s="1"/>
  <c r="D23" i="115"/>
  <c r="C20" i="115"/>
  <c r="H22" i="114"/>
  <c r="J22" i="114" s="1"/>
  <c r="D23" i="114"/>
  <c r="C20" i="114"/>
  <c r="H22" i="113"/>
  <c r="J22" i="113" s="1"/>
  <c r="D23" i="113"/>
  <c r="C20" i="113"/>
  <c r="H22" i="112"/>
  <c r="J22" i="112" s="1"/>
  <c r="D23" i="112"/>
  <c r="C20" i="112"/>
  <c r="H22" i="111"/>
  <c r="J22" i="111" s="1"/>
  <c r="D23" i="111"/>
  <c r="C20" i="111"/>
  <c r="H22" i="159"/>
  <c r="J22" i="159" s="1"/>
  <c r="D23" i="159"/>
  <c r="C20" i="159"/>
  <c r="H22" i="158"/>
  <c r="J22" i="158" s="1"/>
  <c r="D23" i="158"/>
  <c r="H22" i="157"/>
  <c r="D23" i="157"/>
  <c r="C20" i="157"/>
  <c r="H22" i="156"/>
  <c r="J22" i="156" s="1"/>
  <c r="D23" i="156"/>
  <c r="C20" i="156"/>
  <c r="H22" i="155"/>
  <c r="J22" i="155" s="1"/>
  <c r="D23" i="155"/>
  <c r="C20" i="155"/>
  <c r="H22" i="154"/>
  <c r="J22" i="154" s="1"/>
  <c r="D23" i="154"/>
  <c r="C20" i="154"/>
  <c r="H22" i="153"/>
  <c r="D23" i="153"/>
  <c r="H22" i="152"/>
  <c r="J22" i="152" s="1"/>
  <c r="D23" i="152"/>
  <c r="C20" i="152"/>
  <c r="H22" i="151"/>
  <c r="J22" i="151" s="1"/>
  <c r="D23" i="151"/>
  <c r="C20" i="151"/>
  <c r="H22" i="150"/>
  <c r="J22" i="150" s="1"/>
  <c r="D23" i="150"/>
  <c r="H22" i="149"/>
  <c r="J22" i="149" s="1"/>
  <c r="D23" i="149"/>
  <c r="H22" i="148"/>
  <c r="J22" i="148" s="1"/>
  <c r="D23" i="148"/>
  <c r="C20" i="148"/>
  <c r="H22" i="147"/>
  <c r="J22" i="147" s="1"/>
  <c r="D23" i="147"/>
  <c r="H22" i="146"/>
  <c r="J22" i="146" s="1"/>
  <c r="D23" i="146"/>
  <c r="H22" i="145"/>
  <c r="J22" i="145" s="1"/>
  <c r="D23" i="145"/>
  <c r="H22" i="144"/>
  <c r="J22" i="144" s="1"/>
  <c r="D23" i="144"/>
  <c r="C20" i="144"/>
  <c r="H22" i="143"/>
  <c r="J22" i="143" s="1"/>
  <c r="D23" i="143"/>
  <c r="H22" i="142"/>
  <c r="J22" i="142" s="1"/>
  <c r="D23" i="142"/>
  <c r="C20" i="142"/>
  <c r="H22" i="141"/>
  <c r="D23" i="141"/>
  <c r="C20" i="141"/>
  <c r="H22" i="140"/>
  <c r="J22" i="140" s="1"/>
  <c r="D23" i="140"/>
  <c r="C20" i="140"/>
  <c r="H22" i="139"/>
  <c r="J22" i="139" s="1"/>
  <c r="D23" i="139"/>
  <c r="H22" i="138"/>
  <c r="J22" i="138" s="1"/>
  <c r="D23" i="138"/>
  <c r="C20" i="138"/>
  <c r="H22" i="137"/>
  <c r="J22" i="137" s="1"/>
  <c r="D23" i="137"/>
  <c r="H22" i="136"/>
  <c r="J22" i="136" s="1"/>
  <c r="D23" i="136"/>
  <c r="C20" i="136"/>
  <c r="H22" i="135"/>
  <c r="J22" i="135" s="1"/>
  <c r="D23" i="135"/>
  <c r="C20" i="135"/>
  <c r="H22" i="134"/>
  <c r="J22" i="134" s="1"/>
  <c r="D23" i="134"/>
  <c r="C20" i="134"/>
  <c r="H22" i="133"/>
  <c r="J22" i="133" s="1"/>
  <c r="D23" i="133"/>
  <c r="C20" i="133"/>
  <c r="H22" i="132"/>
  <c r="D23" i="132"/>
  <c r="C20" i="132"/>
  <c r="H22" i="131"/>
  <c r="J22" i="131" s="1"/>
  <c r="D23" i="131"/>
  <c r="C20" i="131"/>
  <c r="H22" i="130"/>
  <c r="J22" i="130" s="1"/>
  <c r="D23" i="130"/>
  <c r="H22" i="129"/>
  <c r="J22" i="129" s="1"/>
  <c r="D23" i="129"/>
  <c r="C20" i="129"/>
  <c r="H22" i="128"/>
  <c r="J22" i="128" s="1"/>
  <c r="D23" i="128"/>
  <c r="H22" i="127"/>
  <c r="J22" i="127" s="1"/>
  <c r="D23" i="127"/>
  <c r="C20" i="127"/>
  <c r="H22" i="126"/>
  <c r="J22" i="126" s="1"/>
  <c r="D23" i="126"/>
  <c r="C20" i="126"/>
  <c r="H22" i="125"/>
  <c r="J22" i="125" s="1"/>
  <c r="D23" i="125"/>
  <c r="C20" i="125"/>
  <c r="H22" i="124"/>
  <c r="J22" i="124" s="1"/>
  <c r="D23" i="124"/>
  <c r="C20" i="124"/>
  <c r="H22" i="123"/>
  <c r="J22" i="123" s="1"/>
  <c r="D23" i="123"/>
  <c r="C20" i="123"/>
  <c r="H22" i="122"/>
  <c r="J22" i="122" s="1"/>
  <c r="D23" i="122"/>
  <c r="C20" i="122"/>
  <c r="H22" i="121"/>
  <c r="D23" i="121"/>
  <c r="C20" i="121"/>
  <c r="H22" i="120"/>
  <c r="J22" i="120" s="1"/>
  <c r="D23" i="120"/>
  <c r="C20" i="120"/>
  <c r="H22" i="110"/>
  <c r="J22" i="110" s="1"/>
  <c r="D23" i="110"/>
  <c r="C20" i="110"/>
  <c r="H22" i="109"/>
  <c r="J22" i="109" s="1"/>
  <c r="D23" i="109"/>
  <c r="H22" i="108"/>
  <c r="J22" i="108" s="1"/>
  <c r="D23" i="108"/>
  <c r="C20" i="108"/>
  <c r="H22" i="107"/>
  <c r="J22" i="107" s="1"/>
  <c r="D23" i="107"/>
  <c r="D22" i="106"/>
  <c r="H21" i="106"/>
  <c r="J21" i="106" s="1"/>
  <c r="C19" i="106"/>
  <c r="H22" i="105"/>
  <c r="J22" i="105" s="1"/>
  <c r="D23" i="105"/>
  <c r="C20" i="105"/>
  <c r="D22" i="104"/>
  <c r="H21" i="104"/>
  <c r="H22" i="103"/>
  <c r="J22" i="103" s="1"/>
  <c r="D23" i="103"/>
  <c r="C21" i="191" l="1"/>
  <c r="J22" i="191"/>
  <c r="C21" i="183"/>
  <c r="J22" i="183"/>
  <c r="C21" i="173"/>
  <c r="J22" i="173"/>
  <c r="C21" i="157"/>
  <c r="J22" i="157"/>
  <c r="C21" i="153"/>
  <c r="J22" i="153"/>
  <c r="C21" i="141"/>
  <c r="J22" i="141"/>
  <c r="C21" i="132"/>
  <c r="J22" i="132"/>
  <c r="C21" i="121"/>
  <c r="J22" i="121"/>
  <c r="C20" i="104"/>
  <c r="J21" i="104"/>
  <c r="D30" i="102"/>
  <c r="H29" i="102"/>
  <c r="J29" i="102" s="1"/>
  <c r="C28" i="102"/>
  <c r="C27" i="102"/>
  <c r="D24" i="199"/>
  <c r="H23" i="199"/>
  <c r="J23" i="199" s="1"/>
  <c r="C22" i="199"/>
  <c r="C21" i="199"/>
  <c r="D24" i="198"/>
  <c r="H23" i="198"/>
  <c r="J23" i="198" s="1"/>
  <c r="C22" i="198"/>
  <c r="C21" i="198"/>
  <c r="D24" i="197"/>
  <c r="H23" i="197"/>
  <c r="J23" i="197" s="1"/>
  <c r="C22" i="197"/>
  <c r="C21" i="197"/>
  <c r="D24" i="196"/>
  <c r="H23" i="196"/>
  <c r="J23" i="196" s="1"/>
  <c r="C22" i="196"/>
  <c r="C21" i="196"/>
  <c r="D24" i="195"/>
  <c r="H23" i="195"/>
  <c r="J23" i="195" s="1"/>
  <c r="C22" i="195"/>
  <c r="C21" i="195"/>
  <c r="D24" i="194"/>
  <c r="H23" i="194"/>
  <c r="J23" i="194" s="1"/>
  <c r="C22" i="194"/>
  <c r="C21" i="194"/>
  <c r="D24" i="193"/>
  <c r="H23" i="193"/>
  <c r="J23" i="193" s="1"/>
  <c r="C22" i="193"/>
  <c r="C21" i="193"/>
  <c r="D24" i="192"/>
  <c r="H23" i="192"/>
  <c r="J23" i="192" s="1"/>
  <c r="C22" i="192"/>
  <c r="C21" i="192"/>
  <c r="D24" i="191"/>
  <c r="H23" i="191"/>
  <c r="J23" i="191" s="1"/>
  <c r="C22" i="191"/>
  <c r="D24" i="190"/>
  <c r="H23" i="190"/>
  <c r="J23" i="190" s="1"/>
  <c r="C22" i="190"/>
  <c r="C21" i="190"/>
  <c r="D24" i="189"/>
  <c r="H23" i="189"/>
  <c r="J23" i="189" s="1"/>
  <c r="C22" i="189"/>
  <c r="C21" i="189"/>
  <c r="D24" i="188"/>
  <c r="H23" i="188"/>
  <c r="J23" i="188" s="1"/>
  <c r="C22" i="188"/>
  <c r="C21" i="188"/>
  <c r="D24" i="187"/>
  <c r="H23" i="187"/>
  <c r="J23" i="187" s="1"/>
  <c r="C22" i="187"/>
  <c r="C21" i="187"/>
  <c r="D24" i="186"/>
  <c r="H23" i="186"/>
  <c r="J23" i="186" s="1"/>
  <c r="C22" i="186"/>
  <c r="C21" i="186"/>
  <c r="H22" i="185"/>
  <c r="J22" i="185" s="1"/>
  <c r="D23" i="185"/>
  <c r="C20" i="185"/>
  <c r="D24" i="184"/>
  <c r="H23" i="184"/>
  <c r="J23" i="184" s="1"/>
  <c r="C22" i="184"/>
  <c r="C21" i="184"/>
  <c r="D24" i="183"/>
  <c r="H23" i="183"/>
  <c r="J23" i="183" s="1"/>
  <c r="C22" i="183"/>
  <c r="D24" i="182"/>
  <c r="H23" i="182"/>
  <c r="J23" i="182" s="1"/>
  <c r="C22" i="182"/>
  <c r="C21" i="182"/>
  <c r="D24" i="181"/>
  <c r="H23" i="181"/>
  <c r="J23" i="181" s="1"/>
  <c r="C22" i="181"/>
  <c r="C21" i="181"/>
  <c r="D24" i="180"/>
  <c r="H23" i="180"/>
  <c r="J23" i="180" s="1"/>
  <c r="C22" i="180"/>
  <c r="C21" i="180"/>
  <c r="D24" i="179"/>
  <c r="H23" i="179"/>
  <c r="J23" i="179" s="1"/>
  <c r="C22" i="179"/>
  <c r="C21" i="179"/>
  <c r="D24" i="178"/>
  <c r="H23" i="178"/>
  <c r="J23" i="178" s="1"/>
  <c r="C22" i="178"/>
  <c r="C21" i="178"/>
  <c r="D24" i="177"/>
  <c r="H23" i="177"/>
  <c r="J23" i="177" s="1"/>
  <c r="C22" i="177"/>
  <c r="C21" i="177"/>
  <c r="D24" i="176"/>
  <c r="H23" i="176"/>
  <c r="J23" i="176" s="1"/>
  <c r="C22" i="176"/>
  <c r="C21" i="176"/>
  <c r="D24" i="175"/>
  <c r="H23" i="175"/>
  <c r="J23" i="175" s="1"/>
  <c r="C22" i="175"/>
  <c r="C21" i="175"/>
  <c r="D24" i="174"/>
  <c r="H23" i="174"/>
  <c r="J23" i="174" s="1"/>
  <c r="C22" i="174"/>
  <c r="C21" i="174"/>
  <c r="D24" i="173"/>
  <c r="H23" i="173"/>
  <c r="J23" i="173" s="1"/>
  <c r="C22" i="173"/>
  <c r="D24" i="172"/>
  <c r="H23" i="172"/>
  <c r="J23" i="172" s="1"/>
  <c r="C22" i="172"/>
  <c r="C21" i="172"/>
  <c r="D24" i="171"/>
  <c r="H23" i="171"/>
  <c r="J23" i="171" s="1"/>
  <c r="C22" i="171"/>
  <c r="C21" i="171"/>
  <c r="D24" i="170"/>
  <c r="H23" i="170"/>
  <c r="J23" i="170" s="1"/>
  <c r="C22" i="170"/>
  <c r="C21" i="170"/>
  <c r="D24" i="169"/>
  <c r="H23" i="169"/>
  <c r="J23" i="169" s="1"/>
  <c r="C22" i="169"/>
  <c r="C21" i="169"/>
  <c r="D24" i="168"/>
  <c r="H23" i="168"/>
  <c r="J23" i="168" s="1"/>
  <c r="C22" i="168"/>
  <c r="C21" i="168"/>
  <c r="D24" i="167"/>
  <c r="H23" i="167"/>
  <c r="J23" i="167" s="1"/>
  <c r="C22" i="167"/>
  <c r="C21" i="167"/>
  <c r="D24" i="166"/>
  <c r="H23" i="166"/>
  <c r="J23" i="166" s="1"/>
  <c r="C22" i="166"/>
  <c r="C21" i="166"/>
  <c r="D24" i="165"/>
  <c r="H23" i="165"/>
  <c r="J23" i="165" s="1"/>
  <c r="C22" i="165"/>
  <c r="C21" i="165"/>
  <c r="D24" i="164"/>
  <c r="H23" i="164"/>
  <c r="J23" i="164" s="1"/>
  <c r="C22" i="164"/>
  <c r="C21" i="164"/>
  <c r="D24" i="163"/>
  <c r="H23" i="163"/>
  <c r="J23" i="163" s="1"/>
  <c r="C22" i="163"/>
  <c r="C21" i="163"/>
  <c r="D24" i="162"/>
  <c r="H23" i="162"/>
  <c r="J23" i="162" s="1"/>
  <c r="C22" i="162"/>
  <c r="C21" i="162"/>
  <c r="D24" i="161"/>
  <c r="H23" i="161"/>
  <c r="J23" i="161" s="1"/>
  <c r="C22" i="161"/>
  <c r="C21" i="161"/>
  <c r="D24" i="160"/>
  <c r="H23" i="160"/>
  <c r="J23" i="160" s="1"/>
  <c r="C22" i="160"/>
  <c r="C21" i="160"/>
  <c r="D24" i="119"/>
  <c r="H23" i="119"/>
  <c r="J23" i="119" s="1"/>
  <c r="C22" i="119"/>
  <c r="C21" i="119"/>
  <c r="D24" i="118"/>
  <c r="H23" i="118"/>
  <c r="J23" i="118" s="1"/>
  <c r="C22" i="118"/>
  <c r="C21" i="118"/>
  <c r="D24" i="117"/>
  <c r="H23" i="117"/>
  <c r="J23" i="117" s="1"/>
  <c r="C22" i="117"/>
  <c r="C21" i="117"/>
  <c r="D24" i="116"/>
  <c r="H23" i="116"/>
  <c r="J23" i="116" s="1"/>
  <c r="C22" i="116"/>
  <c r="C21" i="116"/>
  <c r="D24" i="115"/>
  <c r="H23" i="115"/>
  <c r="J23" i="115" s="1"/>
  <c r="C22" i="115"/>
  <c r="C21" i="115"/>
  <c r="D24" i="114"/>
  <c r="H23" i="114"/>
  <c r="J23" i="114" s="1"/>
  <c r="C22" i="114"/>
  <c r="C21" i="114"/>
  <c r="D24" i="113"/>
  <c r="H23" i="113"/>
  <c r="J23" i="113" s="1"/>
  <c r="C22" i="113"/>
  <c r="C21" i="113"/>
  <c r="D24" i="112"/>
  <c r="H23" i="112"/>
  <c r="J23" i="112" s="1"/>
  <c r="C22" i="112"/>
  <c r="C21" i="112"/>
  <c r="D24" i="111"/>
  <c r="H23" i="111"/>
  <c r="J23" i="111" s="1"/>
  <c r="C22" i="111"/>
  <c r="C21" i="111"/>
  <c r="D24" i="159"/>
  <c r="H23" i="159"/>
  <c r="J23" i="159" s="1"/>
  <c r="C22" i="159"/>
  <c r="C21" i="159"/>
  <c r="D24" i="158"/>
  <c r="H23" i="158"/>
  <c r="J23" i="158" s="1"/>
  <c r="C22" i="158"/>
  <c r="C21" i="158"/>
  <c r="D24" i="157"/>
  <c r="H23" i="157"/>
  <c r="J23" i="157" s="1"/>
  <c r="C22" i="157"/>
  <c r="D24" i="156"/>
  <c r="H23" i="156"/>
  <c r="J23" i="156" s="1"/>
  <c r="C22" i="156"/>
  <c r="C21" i="156"/>
  <c r="D24" i="155"/>
  <c r="H23" i="155"/>
  <c r="J23" i="155" s="1"/>
  <c r="C22" i="155"/>
  <c r="C21" i="155"/>
  <c r="D24" i="154"/>
  <c r="H23" i="154"/>
  <c r="J23" i="154" s="1"/>
  <c r="C22" i="154"/>
  <c r="C21" i="154"/>
  <c r="D24" i="153"/>
  <c r="H23" i="153"/>
  <c r="J23" i="153" s="1"/>
  <c r="C22" i="153"/>
  <c r="D24" i="152"/>
  <c r="H23" i="152"/>
  <c r="J23" i="152" s="1"/>
  <c r="C22" i="152"/>
  <c r="C21" i="152"/>
  <c r="D24" i="151"/>
  <c r="H23" i="151"/>
  <c r="J23" i="151" s="1"/>
  <c r="C22" i="151"/>
  <c r="C21" i="151"/>
  <c r="D24" i="150"/>
  <c r="H23" i="150"/>
  <c r="J23" i="150" s="1"/>
  <c r="C22" i="150"/>
  <c r="C21" i="150"/>
  <c r="D24" i="149"/>
  <c r="H23" i="149"/>
  <c r="J23" i="149" s="1"/>
  <c r="C22" i="149"/>
  <c r="C21" i="149"/>
  <c r="D24" i="148"/>
  <c r="H23" i="148"/>
  <c r="J23" i="148" s="1"/>
  <c r="C22" i="148"/>
  <c r="C21" i="148"/>
  <c r="D24" i="147"/>
  <c r="H23" i="147"/>
  <c r="J23" i="147" s="1"/>
  <c r="C22" i="147"/>
  <c r="C21" i="147"/>
  <c r="D24" i="146"/>
  <c r="H23" i="146"/>
  <c r="J23" i="146" s="1"/>
  <c r="C22" i="146"/>
  <c r="C21" i="146"/>
  <c r="D24" i="145"/>
  <c r="H23" i="145"/>
  <c r="J23" i="145" s="1"/>
  <c r="C22" i="145"/>
  <c r="C21" i="145"/>
  <c r="D24" i="144"/>
  <c r="H23" i="144"/>
  <c r="J23" i="144" s="1"/>
  <c r="C22" i="144"/>
  <c r="C21" i="144"/>
  <c r="D24" i="143"/>
  <c r="H23" i="143"/>
  <c r="J23" i="143" s="1"/>
  <c r="C22" i="143"/>
  <c r="C21" i="143"/>
  <c r="D24" i="142"/>
  <c r="H23" i="142"/>
  <c r="J23" i="142" s="1"/>
  <c r="C22" i="142"/>
  <c r="C21" i="142"/>
  <c r="D24" i="141"/>
  <c r="H23" i="141"/>
  <c r="J23" i="141" s="1"/>
  <c r="C22" i="141"/>
  <c r="D24" i="140"/>
  <c r="H23" i="140"/>
  <c r="J23" i="140" s="1"/>
  <c r="C22" i="140"/>
  <c r="C21" i="140"/>
  <c r="D24" i="139"/>
  <c r="H23" i="139"/>
  <c r="J23" i="139" s="1"/>
  <c r="C22" i="139"/>
  <c r="C21" i="139"/>
  <c r="D24" i="138"/>
  <c r="H23" i="138"/>
  <c r="J23" i="138" s="1"/>
  <c r="C22" i="138"/>
  <c r="C21" i="138"/>
  <c r="D24" i="137"/>
  <c r="H23" i="137"/>
  <c r="J23" i="137" s="1"/>
  <c r="C22" i="137"/>
  <c r="C21" i="137"/>
  <c r="D24" i="136"/>
  <c r="H23" i="136"/>
  <c r="J23" i="136" s="1"/>
  <c r="C22" i="136"/>
  <c r="C21" i="136"/>
  <c r="D24" i="135"/>
  <c r="H23" i="135"/>
  <c r="J23" i="135" s="1"/>
  <c r="C22" i="135"/>
  <c r="C21" i="135"/>
  <c r="D24" i="134"/>
  <c r="H23" i="134"/>
  <c r="J23" i="134" s="1"/>
  <c r="C22" i="134"/>
  <c r="C21" i="134"/>
  <c r="D24" i="133"/>
  <c r="H23" i="133"/>
  <c r="J23" i="133" s="1"/>
  <c r="C22" i="133"/>
  <c r="C21" i="133"/>
  <c r="D24" i="132"/>
  <c r="H23" i="132"/>
  <c r="J23" i="132" s="1"/>
  <c r="C22" i="132"/>
  <c r="D24" i="131"/>
  <c r="H23" i="131"/>
  <c r="J23" i="131" s="1"/>
  <c r="C22" i="131"/>
  <c r="C21" i="131"/>
  <c r="D24" i="130"/>
  <c r="H23" i="130"/>
  <c r="J23" i="130" s="1"/>
  <c r="C22" i="130"/>
  <c r="C21" i="130"/>
  <c r="D24" i="129"/>
  <c r="H23" i="129"/>
  <c r="J23" i="129" s="1"/>
  <c r="C22" i="129"/>
  <c r="C21" i="129"/>
  <c r="D24" i="128"/>
  <c r="H23" i="128"/>
  <c r="J23" i="128" s="1"/>
  <c r="C22" i="128"/>
  <c r="C21" i="128"/>
  <c r="D24" i="127"/>
  <c r="H23" i="127"/>
  <c r="J23" i="127" s="1"/>
  <c r="C22" i="127"/>
  <c r="C21" i="127"/>
  <c r="D24" i="126"/>
  <c r="H23" i="126"/>
  <c r="J23" i="126" s="1"/>
  <c r="C22" i="126"/>
  <c r="C21" i="126"/>
  <c r="D24" i="125"/>
  <c r="H23" i="125"/>
  <c r="J23" i="125" s="1"/>
  <c r="C22" i="125"/>
  <c r="C21" i="125"/>
  <c r="D24" i="124"/>
  <c r="H23" i="124"/>
  <c r="J23" i="124" s="1"/>
  <c r="C22" i="124"/>
  <c r="C21" i="124"/>
  <c r="D24" i="123"/>
  <c r="H23" i="123"/>
  <c r="J23" i="123" s="1"/>
  <c r="C22" i="123"/>
  <c r="C21" i="123"/>
  <c r="D24" i="122"/>
  <c r="H23" i="122"/>
  <c r="J23" i="122" s="1"/>
  <c r="C22" i="122"/>
  <c r="C21" i="122"/>
  <c r="D24" i="121"/>
  <c r="H23" i="121"/>
  <c r="J23" i="121" s="1"/>
  <c r="C22" i="121"/>
  <c r="D24" i="120"/>
  <c r="H23" i="120"/>
  <c r="J23" i="120" s="1"/>
  <c r="C22" i="120"/>
  <c r="C21" i="120"/>
  <c r="D24" i="110"/>
  <c r="H23" i="110"/>
  <c r="J23" i="110" s="1"/>
  <c r="C22" i="110"/>
  <c r="C21" i="110"/>
  <c r="D24" i="109"/>
  <c r="H23" i="109"/>
  <c r="J23" i="109" s="1"/>
  <c r="C22" i="109"/>
  <c r="C21" i="109"/>
  <c r="D24" i="108"/>
  <c r="H23" i="108"/>
  <c r="J23" i="108" s="1"/>
  <c r="C22" i="108"/>
  <c r="C21" i="108"/>
  <c r="D24" i="107"/>
  <c r="H23" i="107"/>
  <c r="J23" i="107" s="1"/>
  <c r="C22" i="107"/>
  <c r="C21" i="107"/>
  <c r="H22" i="106"/>
  <c r="J22" i="106" s="1"/>
  <c r="D23" i="106"/>
  <c r="C20" i="106"/>
  <c r="D24" i="105"/>
  <c r="H23" i="105"/>
  <c r="J23" i="105" s="1"/>
  <c r="C22" i="105"/>
  <c r="C21" i="105"/>
  <c r="H22" i="104"/>
  <c r="J22" i="104" s="1"/>
  <c r="D23" i="104"/>
  <c r="H23" i="103"/>
  <c r="J23" i="103" s="1"/>
  <c r="D24" i="103"/>
  <c r="C22" i="103"/>
  <c r="C21" i="103"/>
  <c r="D31" i="102" l="1"/>
  <c r="H31" i="102" s="1"/>
  <c r="J31" i="102" s="1"/>
  <c r="H30" i="102"/>
  <c r="J30" i="102" s="1"/>
  <c r="H24" i="199"/>
  <c r="J24" i="199" s="1"/>
  <c r="D25" i="199"/>
  <c r="H24" i="198"/>
  <c r="J24" i="198" s="1"/>
  <c r="D25" i="198"/>
  <c r="H24" i="197"/>
  <c r="J24" i="197" s="1"/>
  <c r="D25" i="197"/>
  <c r="D25" i="196"/>
  <c r="H24" i="196"/>
  <c r="J24" i="196" s="1"/>
  <c r="H24" i="195"/>
  <c r="J24" i="195" s="1"/>
  <c r="D25" i="195"/>
  <c r="H24" i="194"/>
  <c r="J24" i="194" s="1"/>
  <c r="D25" i="194"/>
  <c r="H24" i="193"/>
  <c r="J24" i="193" s="1"/>
  <c r="D25" i="193"/>
  <c r="H24" i="192"/>
  <c r="J24" i="192" s="1"/>
  <c r="D25" i="192"/>
  <c r="H24" i="191"/>
  <c r="J24" i="191" s="1"/>
  <c r="D25" i="191"/>
  <c r="H24" i="190"/>
  <c r="J24" i="190" s="1"/>
  <c r="D25" i="190"/>
  <c r="H24" i="189"/>
  <c r="J24" i="189" s="1"/>
  <c r="D25" i="189"/>
  <c r="H24" i="188"/>
  <c r="J24" i="188" s="1"/>
  <c r="D25" i="188"/>
  <c r="H24" i="187"/>
  <c r="J24" i="187" s="1"/>
  <c r="D25" i="187"/>
  <c r="H24" i="186"/>
  <c r="J24" i="186" s="1"/>
  <c r="D25" i="186"/>
  <c r="D24" i="185"/>
  <c r="H23" i="185"/>
  <c r="J23" i="185" s="1"/>
  <c r="C22" i="185"/>
  <c r="C21" i="185"/>
  <c r="H24" i="184"/>
  <c r="J24" i="184" s="1"/>
  <c r="D25" i="184"/>
  <c r="H24" i="183"/>
  <c r="J24" i="183" s="1"/>
  <c r="D25" i="183"/>
  <c r="H24" i="182"/>
  <c r="J24" i="182" s="1"/>
  <c r="D25" i="182"/>
  <c r="H24" i="181"/>
  <c r="J24" i="181" s="1"/>
  <c r="D25" i="181"/>
  <c r="H24" i="180"/>
  <c r="J24" i="180" s="1"/>
  <c r="D25" i="180"/>
  <c r="H24" i="179"/>
  <c r="J24" i="179" s="1"/>
  <c r="D25" i="179"/>
  <c r="H24" i="178"/>
  <c r="J24" i="178" s="1"/>
  <c r="D25" i="178"/>
  <c r="H24" i="177"/>
  <c r="J24" i="177" s="1"/>
  <c r="D25" i="177"/>
  <c r="H24" i="176"/>
  <c r="J24" i="176" s="1"/>
  <c r="D25" i="176"/>
  <c r="H24" i="175"/>
  <c r="J24" i="175" s="1"/>
  <c r="D25" i="175"/>
  <c r="H24" i="174"/>
  <c r="J24" i="174" s="1"/>
  <c r="D25" i="174"/>
  <c r="H24" i="173"/>
  <c r="J24" i="173" s="1"/>
  <c r="D25" i="173"/>
  <c r="H24" i="172"/>
  <c r="J24" i="172" s="1"/>
  <c r="D25" i="172"/>
  <c r="H24" i="171"/>
  <c r="J24" i="171" s="1"/>
  <c r="D25" i="171"/>
  <c r="H24" i="170"/>
  <c r="J24" i="170" s="1"/>
  <c r="D25" i="170"/>
  <c r="H24" i="169"/>
  <c r="J24" i="169" s="1"/>
  <c r="D25" i="169"/>
  <c r="D25" i="168"/>
  <c r="H24" i="168"/>
  <c r="J24" i="168" s="1"/>
  <c r="H24" i="167"/>
  <c r="J24" i="167" s="1"/>
  <c r="D25" i="167"/>
  <c r="H24" i="166"/>
  <c r="J24" i="166" s="1"/>
  <c r="D25" i="166"/>
  <c r="H24" i="165"/>
  <c r="J24" i="165" s="1"/>
  <c r="D25" i="165"/>
  <c r="H24" i="164"/>
  <c r="J24" i="164" s="1"/>
  <c r="D25" i="164"/>
  <c r="H24" i="163"/>
  <c r="J24" i="163" s="1"/>
  <c r="D25" i="163"/>
  <c r="H24" i="162"/>
  <c r="J24" i="162" s="1"/>
  <c r="D25" i="162"/>
  <c r="H24" i="161"/>
  <c r="J24" i="161" s="1"/>
  <c r="D25" i="161"/>
  <c r="H24" i="160"/>
  <c r="J24" i="160" s="1"/>
  <c r="D25" i="160"/>
  <c r="H24" i="119"/>
  <c r="J24" i="119" s="1"/>
  <c r="D25" i="119"/>
  <c r="H24" i="118"/>
  <c r="J24" i="118" s="1"/>
  <c r="D25" i="118"/>
  <c r="H24" i="117"/>
  <c r="J24" i="117" s="1"/>
  <c r="D25" i="117"/>
  <c r="H24" i="116"/>
  <c r="J24" i="116" s="1"/>
  <c r="D25" i="116"/>
  <c r="H24" i="115"/>
  <c r="J24" i="115" s="1"/>
  <c r="D25" i="115"/>
  <c r="H24" i="114"/>
  <c r="J24" i="114" s="1"/>
  <c r="D25" i="114"/>
  <c r="H24" i="113"/>
  <c r="J24" i="113" s="1"/>
  <c r="D25" i="113"/>
  <c r="H24" i="112"/>
  <c r="J24" i="112" s="1"/>
  <c r="D25" i="112"/>
  <c r="H24" i="111"/>
  <c r="J24" i="111" s="1"/>
  <c r="D25" i="111"/>
  <c r="H24" i="159"/>
  <c r="J24" i="159" s="1"/>
  <c r="D25" i="159"/>
  <c r="H24" i="158"/>
  <c r="J24" i="158" s="1"/>
  <c r="D25" i="158"/>
  <c r="H24" i="157"/>
  <c r="J24" i="157" s="1"/>
  <c r="D25" i="157"/>
  <c r="H24" i="156"/>
  <c r="J24" i="156" s="1"/>
  <c r="D25" i="156"/>
  <c r="H24" i="155"/>
  <c r="J24" i="155" s="1"/>
  <c r="D25" i="155"/>
  <c r="H24" i="154"/>
  <c r="J24" i="154" s="1"/>
  <c r="D25" i="154"/>
  <c r="H24" i="153"/>
  <c r="J24" i="153" s="1"/>
  <c r="D25" i="153"/>
  <c r="D25" i="152"/>
  <c r="H24" i="152"/>
  <c r="J24" i="152" s="1"/>
  <c r="H24" i="151"/>
  <c r="J24" i="151" s="1"/>
  <c r="D25" i="151"/>
  <c r="H24" i="150"/>
  <c r="J24" i="150" s="1"/>
  <c r="D25" i="150"/>
  <c r="H24" i="149"/>
  <c r="J24" i="149" s="1"/>
  <c r="D25" i="149"/>
  <c r="H24" i="148"/>
  <c r="J24" i="148" s="1"/>
  <c r="D25" i="148"/>
  <c r="D25" i="147"/>
  <c r="H24" i="147"/>
  <c r="J24" i="147" s="1"/>
  <c r="D25" i="146"/>
  <c r="H24" i="146"/>
  <c r="J24" i="146" s="1"/>
  <c r="H24" i="145"/>
  <c r="J24" i="145" s="1"/>
  <c r="D25" i="145"/>
  <c r="H24" i="144"/>
  <c r="J24" i="144" s="1"/>
  <c r="D25" i="144"/>
  <c r="H24" i="143"/>
  <c r="D25" i="143"/>
  <c r="H24" i="142"/>
  <c r="J24" i="142" s="1"/>
  <c r="D25" i="142"/>
  <c r="H24" i="141"/>
  <c r="J24" i="141" s="1"/>
  <c r="D25" i="141"/>
  <c r="H24" i="140"/>
  <c r="J24" i="140" s="1"/>
  <c r="D25" i="140"/>
  <c r="H24" i="139"/>
  <c r="J24" i="139" s="1"/>
  <c r="D25" i="139"/>
  <c r="H24" i="138"/>
  <c r="J24" i="138" s="1"/>
  <c r="D25" i="138"/>
  <c r="H24" i="137"/>
  <c r="J24" i="137" s="1"/>
  <c r="D25" i="137"/>
  <c r="D25" i="136"/>
  <c r="H24" i="136"/>
  <c r="J24" i="136" s="1"/>
  <c r="H24" i="135"/>
  <c r="J24" i="135" s="1"/>
  <c r="D25" i="135"/>
  <c r="H24" i="134"/>
  <c r="J24" i="134" s="1"/>
  <c r="D25" i="134"/>
  <c r="H24" i="133"/>
  <c r="J24" i="133" s="1"/>
  <c r="D25" i="133"/>
  <c r="H24" i="132"/>
  <c r="J24" i="132" s="1"/>
  <c r="D25" i="132"/>
  <c r="H24" i="131"/>
  <c r="J24" i="131" s="1"/>
  <c r="D25" i="131"/>
  <c r="H24" i="130"/>
  <c r="J24" i="130" s="1"/>
  <c r="D25" i="130"/>
  <c r="H24" i="129"/>
  <c r="J24" i="129" s="1"/>
  <c r="D25" i="129"/>
  <c r="H24" i="128"/>
  <c r="J24" i="128" s="1"/>
  <c r="D25" i="128"/>
  <c r="H24" i="127"/>
  <c r="J24" i="127" s="1"/>
  <c r="D25" i="127"/>
  <c r="H24" i="126"/>
  <c r="J24" i="126" s="1"/>
  <c r="D25" i="126"/>
  <c r="H24" i="125"/>
  <c r="J24" i="125" s="1"/>
  <c r="D25" i="125"/>
  <c r="H24" i="124"/>
  <c r="J24" i="124" s="1"/>
  <c r="D25" i="124"/>
  <c r="H24" i="123"/>
  <c r="J24" i="123" s="1"/>
  <c r="D25" i="123"/>
  <c r="H24" i="122"/>
  <c r="J24" i="122" s="1"/>
  <c r="D25" i="122"/>
  <c r="H24" i="121"/>
  <c r="J24" i="121" s="1"/>
  <c r="D25" i="121"/>
  <c r="H24" i="120"/>
  <c r="J24" i="120" s="1"/>
  <c r="D25" i="120"/>
  <c r="D25" i="110"/>
  <c r="H24" i="110"/>
  <c r="J24" i="110" s="1"/>
  <c r="H24" i="109"/>
  <c r="J24" i="109" s="1"/>
  <c r="D25" i="109"/>
  <c r="H24" i="108"/>
  <c r="J24" i="108" s="1"/>
  <c r="D25" i="108"/>
  <c r="H24" i="107"/>
  <c r="J24" i="107" s="1"/>
  <c r="D25" i="107"/>
  <c r="H23" i="106"/>
  <c r="J23" i="106" s="1"/>
  <c r="D24" i="106"/>
  <c r="C22" i="106"/>
  <c r="C21" i="106"/>
  <c r="H24" i="105"/>
  <c r="J24" i="105" s="1"/>
  <c r="D25" i="105"/>
  <c r="D24" i="104"/>
  <c r="H23" i="104"/>
  <c r="J23" i="104" s="1"/>
  <c r="C22" i="104"/>
  <c r="C21" i="104"/>
  <c r="H24" i="103"/>
  <c r="D25" i="103"/>
  <c r="C23" i="143" l="1"/>
  <c r="J24" i="143"/>
  <c r="C23" i="103"/>
  <c r="J24" i="103"/>
  <c r="C30" i="102"/>
  <c r="C31" i="102"/>
  <c r="C29" i="102"/>
  <c r="H25" i="199"/>
  <c r="D26" i="199"/>
  <c r="C23" i="199"/>
  <c r="D26" i="198"/>
  <c r="H25" i="198"/>
  <c r="C23" i="198"/>
  <c r="D26" i="197"/>
  <c r="H25" i="197"/>
  <c r="C23" i="197"/>
  <c r="D26" i="196"/>
  <c r="H25" i="196"/>
  <c r="J25" i="196" s="1"/>
  <c r="C23" i="196"/>
  <c r="D26" i="195"/>
  <c r="H25" i="195"/>
  <c r="C23" i="195"/>
  <c r="D26" i="194"/>
  <c r="H25" i="194"/>
  <c r="C23" i="194"/>
  <c r="D26" i="193"/>
  <c r="H25" i="193"/>
  <c r="C23" i="193"/>
  <c r="D26" i="192"/>
  <c r="H25" i="192"/>
  <c r="C23" i="192"/>
  <c r="D26" i="191"/>
  <c r="H25" i="191"/>
  <c r="C23" i="191"/>
  <c r="D26" i="190"/>
  <c r="H25" i="190"/>
  <c r="C23" i="190"/>
  <c r="D26" i="189"/>
  <c r="H25" i="189"/>
  <c r="C23" i="189"/>
  <c r="D26" i="188"/>
  <c r="H25" i="188"/>
  <c r="C23" i="188"/>
  <c r="D26" i="187"/>
  <c r="H25" i="187"/>
  <c r="C23" i="187"/>
  <c r="D26" i="186"/>
  <c r="H25" i="186"/>
  <c r="C23" i="186"/>
  <c r="H24" i="185"/>
  <c r="J24" i="185" s="1"/>
  <c r="D25" i="185"/>
  <c r="D26" i="184"/>
  <c r="H25" i="184"/>
  <c r="C23" i="184"/>
  <c r="D26" i="183"/>
  <c r="H25" i="183"/>
  <c r="C23" i="183"/>
  <c r="D26" i="182"/>
  <c r="H25" i="182"/>
  <c r="C23" i="182"/>
  <c r="D26" i="181"/>
  <c r="H25" i="181"/>
  <c r="C23" i="181"/>
  <c r="D26" i="180"/>
  <c r="H25" i="180"/>
  <c r="C23" i="180"/>
  <c r="D26" i="179"/>
  <c r="H25" i="179"/>
  <c r="C23" i="179"/>
  <c r="D26" i="178"/>
  <c r="H25" i="178"/>
  <c r="C23" i="178"/>
  <c r="D26" i="177"/>
  <c r="H25" i="177"/>
  <c r="C23" i="177"/>
  <c r="D26" i="176"/>
  <c r="H25" i="176"/>
  <c r="C23" i="176"/>
  <c r="D26" i="175"/>
  <c r="H25" i="175"/>
  <c r="C23" i="175"/>
  <c r="D26" i="174"/>
  <c r="H25" i="174"/>
  <c r="C23" i="174"/>
  <c r="D26" i="173"/>
  <c r="H25" i="173"/>
  <c r="C23" i="173"/>
  <c r="D26" i="172"/>
  <c r="H25" i="172"/>
  <c r="C23" i="172"/>
  <c r="D26" i="171"/>
  <c r="H25" i="171"/>
  <c r="C23" i="171"/>
  <c r="D26" i="170"/>
  <c r="H25" i="170"/>
  <c r="C23" i="170"/>
  <c r="D26" i="169"/>
  <c r="H25" i="169"/>
  <c r="C23" i="169"/>
  <c r="D26" i="168"/>
  <c r="H25" i="168"/>
  <c r="J25" i="168" s="1"/>
  <c r="C23" i="168"/>
  <c r="D26" i="167"/>
  <c r="H25" i="167"/>
  <c r="C23" i="167"/>
  <c r="D26" i="166"/>
  <c r="H25" i="166"/>
  <c r="C23" i="166"/>
  <c r="D26" i="165"/>
  <c r="H25" i="165"/>
  <c r="C23" i="165"/>
  <c r="D26" i="164"/>
  <c r="H25" i="164"/>
  <c r="C23" i="164"/>
  <c r="D26" i="163"/>
  <c r="H25" i="163"/>
  <c r="C23" i="163"/>
  <c r="D26" i="162"/>
  <c r="H25" i="162"/>
  <c r="C23" i="162"/>
  <c r="D26" i="161"/>
  <c r="H25" i="161"/>
  <c r="C23" i="161"/>
  <c r="D26" i="160"/>
  <c r="H25" i="160"/>
  <c r="C23" i="160"/>
  <c r="D26" i="119"/>
  <c r="H25" i="119"/>
  <c r="C23" i="119"/>
  <c r="D26" i="118"/>
  <c r="H25" i="118"/>
  <c r="C23" i="118"/>
  <c r="D26" i="117"/>
  <c r="H25" i="117"/>
  <c r="C23" i="117"/>
  <c r="H25" i="116"/>
  <c r="D26" i="116"/>
  <c r="C23" i="116"/>
  <c r="D26" i="115"/>
  <c r="H25" i="115"/>
  <c r="C23" i="115"/>
  <c r="D26" i="114"/>
  <c r="H25" i="114"/>
  <c r="C23" i="114"/>
  <c r="D26" i="113"/>
  <c r="H25" i="113"/>
  <c r="C23" i="113"/>
  <c r="D26" i="112"/>
  <c r="H25" i="112"/>
  <c r="C23" i="112"/>
  <c r="D26" i="111"/>
  <c r="H25" i="111"/>
  <c r="C23" i="111"/>
  <c r="D26" i="159"/>
  <c r="H25" i="159"/>
  <c r="C23" i="159"/>
  <c r="D26" i="158"/>
  <c r="H25" i="158"/>
  <c r="C23" i="158"/>
  <c r="D26" i="157"/>
  <c r="H25" i="157"/>
  <c r="C23" i="157"/>
  <c r="D26" i="156"/>
  <c r="H25" i="156"/>
  <c r="C23" i="156"/>
  <c r="D26" i="155"/>
  <c r="H25" i="155"/>
  <c r="C23" i="155"/>
  <c r="D26" i="154"/>
  <c r="H25" i="154"/>
  <c r="C23" i="154"/>
  <c r="D26" i="153"/>
  <c r="H25" i="153"/>
  <c r="C23" i="153"/>
  <c r="D26" i="152"/>
  <c r="H25" i="152"/>
  <c r="J25" i="152" s="1"/>
  <c r="C23" i="152"/>
  <c r="D26" i="151"/>
  <c r="H25" i="151"/>
  <c r="C23" i="151"/>
  <c r="D26" i="150"/>
  <c r="H25" i="150"/>
  <c r="C23" i="150"/>
  <c r="D26" i="149"/>
  <c r="H25" i="149"/>
  <c r="C23" i="149"/>
  <c r="D26" i="148"/>
  <c r="H25" i="148"/>
  <c r="C23" i="148"/>
  <c r="D26" i="147"/>
  <c r="H25" i="147"/>
  <c r="J25" i="147" s="1"/>
  <c r="C23" i="147"/>
  <c r="D26" i="146"/>
  <c r="H25" i="146"/>
  <c r="J25" i="146" s="1"/>
  <c r="C23" i="146"/>
  <c r="D26" i="145"/>
  <c r="H25" i="145"/>
  <c r="C23" i="145"/>
  <c r="D26" i="144"/>
  <c r="H25" i="144"/>
  <c r="C23" i="144"/>
  <c r="D26" i="143"/>
  <c r="H25" i="143"/>
  <c r="J25" i="143" s="1"/>
  <c r="D26" i="142"/>
  <c r="H25" i="142"/>
  <c r="C23" i="142"/>
  <c r="D26" i="141"/>
  <c r="H25" i="141"/>
  <c r="C23" i="141"/>
  <c r="D26" i="140"/>
  <c r="H25" i="140"/>
  <c r="C23" i="140"/>
  <c r="D26" i="139"/>
  <c r="H25" i="139"/>
  <c r="C23" i="139"/>
  <c r="D26" i="138"/>
  <c r="H25" i="138"/>
  <c r="C23" i="138"/>
  <c r="D26" i="137"/>
  <c r="H25" i="137"/>
  <c r="C23" i="137"/>
  <c r="D26" i="136"/>
  <c r="H25" i="136"/>
  <c r="J25" i="136" s="1"/>
  <c r="C23" i="136"/>
  <c r="D26" i="135"/>
  <c r="H25" i="135"/>
  <c r="C23" i="135"/>
  <c r="D26" i="134"/>
  <c r="H25" i="134"/>
  <c r="C23" i="134"/>
  <c r="D26" i="133"/>
  <c r="H25" i="133"/>
  <c r="C23" i="133"/>
  <c r="D26" i="132"/>
  <c r="H25" i="132"/>
  <c r="C23" i="132"/>
  <c r="D26" i="131"/>
  <c r="H25" i="131"/>
  <c r="C23" i="131"/>
  <c r="D26" i="130"/>
  <c r="H25" i="130"/>
  <c r="C23" i="130"/>
  <c r="D26" i="129"/>
  <c r="H25" i="129"/>
  <c r="C23" i="129"/>
  <c r="D26" i="128"/>
  <c r="H25" i="128"/>
  <c r="C23" i="128"/>
  <c r="D26" i="127"/>
  <c r="H25" i="127"/>
  <c r="J25" i="127" s="1"/>
  <c r="C23" i="127"/>
  <c r="D26" i="126"/>
  <c r="H25" i="126"/>
  <c r="C23" i="126"/>
  <c r="D26" i="125"/>
  <c r="H25" i="125"/>
  <c r="C23" i="125"/>
  <c r="H25" i="124"/>
  <c r="D26" i="124"/>
  <c r="C23" i="124"/>
  <c r="D26" i="123"/>
  <c r="H25" i="123"/>
  <c r="C23" i="123"/>
  <c r="D26" i="122"/>
  <c r="H25" i="122"/>
  <c r="C23" i="122"/>
  <c r="D26" i="121"/>
  <c r="H25" i="121"/>
  <c r="C23" i="121"/>
  <c r="D26" i="120"/>
  <c r="H25" i="120"/>
  <c r="C23" i="120"/>
  <c r="H25" i="110"/>
  <c r="J25" i="110" s="1"/>
  <c r="D26" i="110"/>
  <c r="C23" i="110"/>
  <c r="D26" i="109"/>
  <c r="H25" i="109"/>
  <c r="C23" i="109"/>
  <c r="D26" i="108"/>
  <c r="H25" i="108"/>
  <c r="C23" i="108"/>
  <c r="D26" i="107"/>
  <c r="H25" i="107"/>
  <c r="C23" i="107"/>
  <c r="H24" i="106"/>
  <c r="D25" i="106"/>
  <c r="D26" i="105"/>
  <c r="H25" i="105"/>
  <c r="C23" i="105"/>
  <c r="H24" i="104"/>
  <c r="J24" i="104" s="1"/>
  <c r="D25" i="104"/>
  <c r="D26" i="103"/>
  <c r="H25" i="103"/>
  <c r="C24" i="199" l="1"/>
  <c r="J25" i="199"/>
  <c r="C24" i="198"/>
  <c r="J25" i="198"/>
  <c r="C24" i="197"/>
  <c r="J25" i="197"/>
  <c r="C24" i="195"/>
  <c r="J25" i="195"/>
  <c r="C24" i="194"/>
  <c r="J25" i="194"/>
  <c r="C24" i="193"/>
  <c r="J25" i="193"/>
  <c r="C24" i="192"/>
  <c r="J25" i="192"/>
  <c r="C24" i="191"/>
  <c r="J25" i="191"/>
  <c r="C24" i="190"/>
  <c r="J25" i="190"/>
  <c r="C24" i="189"/>
  <c r="J25" i="189"/>
  <c r="C24" i="188"/>
  <c r="J25" i="188"/>
  <c r="C24" i="187"/>
  <c r="J25" i="187"/>
  <c r="C24" i="186"/>
  <c r="J25" i="186"/>
  <c r="C24" i="184"/>
  <c r="J25" i="184"/>
  <c r="C24" i="183"/>
  <c r="J25" i="183"/>
  <c r="C24" i="182"/>
  <c r="J25" i="182"/>
  <c r="C24" i="181"/>
  <c r="J25" i="181"/>
  <c r="C24" i="180"/>
  <c r="J25" i="180"/>
  <c r="C24" i="179"/>
  <c r="J25" i="179"/>
  <c r="C24" i="178"/>
  <c r="J25" i="178"/>
  <c r="C24" i="177"/>
  <c r="J25" i="177"/>
  <c r="C24" i="176"/>
  <c r="J25" i="176"/>
  <c r="C24" i="175"/>
  <c r="J25" i="175"/>
  <c r="C24" i="174"/>
  <c r="J25" i="174"/>
  <c r="C24" i="173"/>
  <c r="J25" i="173"/>
  <c r="C24" i="172"/>
  <c r="J25" i="172"/>
  <c r="C24" i="171"/>
  <c r="J25" i="171"/>
  <c r="C24" i="170"/>
  <c r="J25" i="170"/>
  <c r="C24" i="169"/>
  <c r="J25" i="169"/>
  <c r="C24" i="167"/>
  <c r="J25" i="167"/>
  <c r="C24" i="166"/>
  <c r="J25" i="166"/>
  <c r="C24" i="165"/>
  <c r="J25" i="165"/>
  <c r="C24" i="164"/>
  <c r="J25" i="164"/>
  <c r="C24" i="163"/>
  <c r="J25" i="163"/>
  <c r="C24" i="162"/>
  <c r="J25" i="162"/>
  <c r="C24" i="161"/>
  <c r="J25" i="161"/>
  <c r="C24" i="160"/>
  <c r="J25" i="160"/>
  <c r="C24" i="119"/>
  <c r="J25" i="119"/>
  <c r="C24" i="118"/>
  <c r="J25" i="118"/>
  <c r="C24" i="117"/>
  <c r="J25" i="117"/>
  <c r="C24" i="116"/>
  <c r="J25" i="116"/>
  <c r="C24" i="115"/>
  <c r="J25" i="115"/>
  <c r="C24" i="114"/>
  <c r="J25" i="114"/>
  <c r="C24" i="113"/>
  <c r="J25" i="113"/>
  <c r="C24" i="112"/>
  <c r="J25" i="112"/>
  <c r="C24" i="111"/>
  <c r="J25" i="111"/>
  <c r="C24" i="159"/>
  <c r="J25" i="159"/>
  <c r="C24" i="158"/>
  <c r="J25" i="158"/>
  <c r="C24" i="157"/>
  <c r="J25" i="157"/>
  <c r="C24" i="156"/>
  <c r="J25" i="156"/>
  <c r="C24" i="155"/>
  <c r="J25" i="155"/>
  <c r="C24" i="154"/>
  <c r="J25" i="154"/>
  <c r="C24" i="153"/>
  <c r="J25" i="153"/>
  <c r="C24" i="151"/>
  <c r="J25" i="151"/>
  <c r="C24" i="150"/>
  <c r="J25" i="150"/>
  <c r="C24" i="149"/>
  <c r="J25" i="149"/>
  <c r="C24" i="148"/>
  <c r="J25" i="148"/>
  <c r="C24" i="145"/>
  <c r="J25" i="145"/>
  <c r="C24" i="144"/>
  <c r="J25" i="144"/>
  <c r="C24" i="143"/>
  <c r="C24" i="142"/>
  <c r="J25" i="142"/>
  <c r="C24" i="141"/>
  <c r="J25" i="141"/>
  <c r="C24" i="140"/>
  <c r="J25" i="140"/>
  <c r="C24" i="139"/>
  <c r="J25" i="139"/>
  <c r="C24" i="138"/>
  <c r="J25" i="138"/>
  <c r="C24" i="137"/>
  <c r="J25" i="137"/>
  <c r="C24" i="135"/>
  <c r="J25" i="135"/>
  <c r="C24" i="134"/>
  <c r="J25" i="134"/>
  <c r="C24" i="133"/>
  <c r="J25" i="133"/>
  <c r="C24" i="132"/>
  <c r="J25" i="132"/>
  <c r="C24" i="131"/>
  <c r="J25" i="131"/>
  <c r="C24" i="130"/>
  <c r="J25" i="130"/>
  <c r="C24" i="129"/>
  <c r="J25" i="129"/>
  <c r="C24" i="128"/>
  <c r="J25" i="128"/>
  <c r="C24" i="127"/>
  <c r="C24" i="126"/>
  <c r="J25" i="126"/>
  <c r="C24" i="125"/>
  <c r="J25" i="125"/>
  <c r="C24" i="124"/>
  <c r="J25" i="124"/>
  <c r="C24" i="123"/>
  <c r="J25" i="123"/>
  <c r="C24" i="122"/>
  <c r="J25" i="122"/>
  <c r="C24" i="121"/>
  <c r="J25" i="121"/>
  <c r="C24" i="120"/>
  <c r="J25" i="120"/>
  <c r="C24" i="109"/>
  <c r="J25" i="109"/>
  <c r="C24" i="108"/>
  <c r="J25" i="108"/>
  <c r="C24" i="107"/>
  <c r="J25" i="107"/>
  <c r="C23" i="106"/>
  <c r="J24" i="106"/>
  <c r="C24" i="105"/>
  <c r="J25" i="105"/>
  <c r="C24" i="103"/>
  <c r="J25" i="103"/>
  <c r="D27" i="199"/>
  <c r="H26" i="199"/>
  <c r="D27" i="198"/>
  <c r="H26" i="198"/>
  <c r="J26" i="198" s="1"/>
  <c r="D27" i="197"/>
  <c r="H26" i="197"/>
  <c r="J26" i="197" s="1"/>
  <c r="D27" i="196"/>
  <c r="H26" i="196"/>
  <c r="J26" i="196" s="1"/>
  <c r="C24" i="196"/>
  <c r="D27" i="195"/>
  <c r="H26" i="195"/>
  <c r="J26" i="195" s="1"/>
  <c r="D27" i="194"/>
  <c r="H26" i="194"/>
  <c r="J26" i="194" s="1"/>
  <c r="D27" i="193"/>
  <c r="H26" i="193"/>
  <c r="J26" i="193" s="1"/>
  <c r="D27" i="192"/>
  <c r="H26" i="192"/>
  <c r="J26" i="192" s="1"/>
  <c r="D27" i="191"/>
  <c r="H26" i="191"/>
  <c r="J26" i="191" s="1"/>
  <c r="D27" i="190"/>
  <c r="H26" i="190"/>
  <c r="J26" i="190" s="1"/>
  <c r="D27" i="189"/>
  <c r="H26" i="189"/>
  <c r="J26" i="189" s="1"/>
  <c r="D27" i="188"/>
  <c r="H26" i="188"/>
  <c r="J26" i="188" s="1"/>
  <c r="D27" i="187"/>
  <c r="H26" i="187"/>
  <c r="J26" i="187" s="1"/>
  <c r="D27" i="186"/>
  <c r="H26" i="186"/>
  <c r="J26" i="186" s="1"/>
  <c r="D26" i="185"/>
  <c r="H25" i="185"/>
  <c r="C23" i="185"/>
  <c r="D27" i="184"/>
  <c r="H26" i="184"/>
  <c r="J26" i="184" s="1"/>
  <c r="D27" i="183"/>
  <c r="H26" i="183"/>
  <c r="J26" i="183" s="1"/>
  <c r="D27" i="182"/>
  <c r="H26" i="182"/>
  <c r="J26" i="182" s="1"/>
  <c r="D27" i="181"/>
  <c r="H26" i="181"/>
  <c r="J26" i="181" s="1"/>
  <c r="D27" i="180"/>
  <c r="H26" i="180"/>
  <c r="J26" i="180" s="1"/>
  <c r="D27" i="179"/>
  <c r="H26" i="179"/>
  <c r="J26" i="179" s="1"/>
  <c r="D27" i="178"/>
  <c r="H26" i="178"/>
  <c r="J26" i="178" s="1"/>
  <c r="D27" i="177"/>
  <c r="H26" i="177"/>
  <c r="J26" i="177" s="1"/>
  <c r="D27" i="176"/>
  <c r="H26" i="176"/>
  <c r="J26" i="176" s="1"/>
  <c r="D27" i="175"/>
  <c r="H26" i="175"/>
  <c r="J26" i="175" s="1"/>
  <c r="D27" i="174"/>
  <c r="H26" i="174"/>
  <c r="J26" i="174" s="1"/>
  <c r="D27" i="173"/>
  <c r="H26" i="173"/>
  <c r="J26" i="173" s="1"/>
  <c r="D27" i="172"/>
  <c r="H26" i="172"/>
  <c r="J26" i="172" s="1"/>
  <c r="D27" i="171"/>
  <c r="H26" i="171"/>
  <c r="J26" i="171" s="1"/>
  <c r="D27" i="170"/>
  <c r="H26" i="170"/>
  <c r="J26" i="170" s="1"/>
  <c r="D27" i="169"/>
  <c r="H26" i="169"/>
  <c r="J26" i="169" s="1"/>
  <c r="D27" i="168"/>
  <c r="H26" i="168"/>
  <c r="J26" i="168" s="1"/>
  <c r="C24" i="168"/>
  <c r="D27" i="167"/>
  <c r="H26" i="167"/>
  <c r="J26" i="167" s="1"/>
  <c r="D27" i="166"/>
  <c r="H26" i="166"/>
  <c r="J26" i="166" s="1"/>
  <c r="D27" i="165"/>
  <c r="H26" i="165"/>
  <c r="J26" i="165" s="1"/>
  <c r="D27" i="164"/>
  <c r="H26" i="164"/>
  <c r="J26" i="164" s="1"/>
  <c r="D27" i="163"/>
  <c r="H26" i="163"/>
  <c r="J26" i="163" s="1"/>
  <c r="D27" i="162"/>
  <c r="H26" i="162"/>
  <c r="J26" i="162" s="1"/>
  <c r="D27" i="161"/>
  <c r="H26" i="161"/>
  <c r="J26" i="161" s="1"/>
  <c r="D27" i="160"/>
  <c r="H26" i="160"/>
  <c r="J26" i="160" s="1"/>
  <c r="D27" i="119"/>
  <c r="H26" i="119"/>
  <c r="J26" i="119" s="1"/>
  <c r="D27" i="118"/>
  <c r="H26" i="118"/>
  <c r="J26" i="118" s="1"/>
  <c r="D27" i="117"/>
  <c r="H26" i="117"/>
  <c r="J26" i="117" s="1"/>
  <c r="D27" i="116"/>
  <c r="H26" i="116"/>
  <c r="D27" i="115"/>
  <c r="H26" i="115"/>
  <c r="J26" i="115" s="1"/>
  <c r="D27" i="114"/>
  <c r="H26" i="114"/>
  <c r="J26" i="114" s="1"/>
  <c r="D27" i="113"/>
  <c r="H26" i="113"/>
  <c r="J26" i="113" s="1"/>
  <c r="D27" i="112"/>
  <c r="H26" i="112"/>
  <c r="J26" i="112" s="1"/>
  <c r="D27" i="111"/>
  <c r="H26" i="111"/>
  <c r="J26" i="111" s="1"/>
  <c r="D27" i="159"/>
  <c r="H26" i="159"/>
  <c r="J26" i="159" s="1"/>
  <c r="D27" i="158"/>
  <c r="H26" i="158"/>
  <c r="J26" i="158" s="1"/>
  <c r="D27" i="157"/>
  <c r="H26" i="157"/>
  <c r="J26" i="157" s="1"/>
  <c r="D27" i="156"/>
  <c r="H26" i="156"/>
  <c r="J26" i="156" s="1"/>
  <c r="D27" i="155"/>
  <c r="H26" i="155"/>
  <c r="J26" i="155" s="1"/>
  <c r="D27" i="154"/>
  <c r="H26" i="154"/>
  <c r="J26" i="154" s="1"/>
  <c r="D27" i="153"/>
  <c r="H26" i="153"/>
  <c r="J26" i="153" s="1"/>
  <c r="D27" i="152"/>
  <c r="H26" i="152"/>
  <c r="J26" i="152" s="1"/>
  <c r="C24" i="152"/>
  <c r="D27" i="151"/>
  <c r="H26" i="151"/>
  <c r="J26" i="151" s="1"/>
  <c r="D27" i="150"/>
  <c r="H26" i="150"/>
  <c r="J26" i="150" s="1"/>
  <c r="D27" i="149"/>
  <c r="H26" i="149"/>
  <c r="J26" i="149" s="1"/>
  <c r="D27" i="148"/>
  <c r="H26" i="148"/>
  <c r="J26" i="148" s="1"/>
  <c r="D27" i="147"/>
  <c r="H26" i="147"/>
  <c r="J26" i="147" s="1"/>
  <c r="C24" i="147"/>
  <c r="D27" i="146"/>
  <c r="H26" i="146"/>
  <c r="J26" i="146" s="1"/>
  <c r="C24" i="146"/>
  <c r="D27" i="145"/>
  <c r="H26" i="145"/>
  <c r="J26" i="145" s="1"/>
  <c r="D27" i="144"/>
  <c r="H26" i="144"/>
  <c r="J26" i="144" s="1"/>
  <c r="D27" i="143"/>
  <c r="H26" i="143"/>
  <c r="J26" i="143" s="1"/>
  <c r="D27" i="142"/>
  <c r="H26" i="142"/>
  <c r="J26" i="142" s="1"/>
  <c r="D27" i="141"/>
  <c r="H26" i="141"/>
  <c r="J26" i="141" s="1"/>
  <c r="D27" i="140"/>
  <c r="H26" i="140"/>
  <c r="J26" i="140" s="1"/>
  <c r="D27" i="139"/>
  <c r="H26" i="139"/>
  <c r="J26" i="139" s="1"/>
  <c r="D27" i="138"/>
  <c r="H26" i="138"/>
  <c r="J26" i="138" s="1"/>
  <c r="D27" i="137"/>
  <c r="H26" i="137"/>
  <c r="J26" i="137" s="1"/>
  <c r="D27" i="136"/>
  <c r="H26" i="136"/>
  <c r="J26" i="136" s="1"/>
  <c r="C24" i="136"/>
  <c r="D27" i="135"/>
  <c r="H26" i="135"/>
  <c r="J26" i="135" s="1"/>
  <c r="D27" i="134"/>
  <c r="H26" i="134"/>
  <c r="J26" i="134" s="1"/>
  <c r="D27" i="133"/>
  <c r="H26" i="133"/>
  <c r="J26" i="133" s="1"/>
  <c r="D27" i="132"/>
  <c r="H26" i="132"/>
  <c r="J26" i="132" s="1"/>
  <c r="D27" i="131"/>
  <c r="H26" i="131"/>
  <c r="J26" i="131" s="1"/>
  <c r="D27" i="130"/>
  <c r="H26" i="130"/>
  <c r="J26" i="130" s="1"/>
  <c r="D27" i="129"/>
  <c r="H26" i="129"/>
  <c r="J26" i="129" s="1"/>
  <c r="D27" i="128"/>
  <c r="H26" i="128"/>
  <c r="J26" i="128" s="1"/>
  <c r="D27" i="127"/>
  <c r="H26" i="127"/>
  <c r="J26" i="127" s="1"/>
  <c r="D27" i="126"/>
  <c r="H26" i="126"/>
  <c r="J26" i="126" s="1"/>
  <c r="D27" i="125"/>
  <c r="H26" i="125"/>
  <c r="J26" i="125" s="1"/>
  <c r="D27" i="124"/>
  <c r="H26" i="124"/>
  <c r="D27" i="123"/>
  <c r="H26" i="123"/>
  <c r="J26" i="123" s="1"/>
  <c r="D27" i="122"/>
  <c r="H26" i="122"/>
  <c r="J26" i="122" s="1"/>
  <c r="D27" i="121"/>
  <c r="H26" i="121"/>
  <c r="J26" i="121" s="1"/>
  <c r="D27" i="120"/>
  <c r="H26" i="120"/>
  <c r="J26" i="120" s="1"/>
  <c r="D27" i="110"/>
  <c r="H26" i="110"/>
  <c r="C24" i="110"/>
  <c r="D27" i="109"/>
  <c r="H26" i="109"/>
  <c r="J26" i="109" s="1"/>
  <c r="D27" i="108"/>
  <c r="H26" i="108"/>
  <c r="J26" i="108" s="1"/>
  <c r="D27" i="107"/>
  <c r="H26" i="107"/>
  <c r="J26" i="107" s="1"/>
  <c r="H25" i="106"/>
  <c r="D26" i="106"/>
  <c r="D27" i="105"/>
  <c r="H26" i="105"/>
  <c r="J26" i="105" s="1"/>
  <c r="D26" i="104"/>
  <c r="H25" i="104"/>
  <c r="C23" i="104"/>
  <c r="D27" i="103"/>
  <c r="H26" i="103"/>
  <c r="J26" i="103" s="1"/>
  <c r="C25" i="199" l="1"/>
  <c r="J26" i="199"/>
  <c r="C24" i="185"/>
  <c r="J25" i="185"/>
  <c r="C25" i="116"/>
  <c r="J26" i="116"/>
  <c r="C25" i="124"/>
  <c r="J26" i="124"/>
  <c r="C25" i="110"/>
  <c r="J26" i="110"/>
  <c r="C24" i="106"/>
  <c r="J25" i="106"/>
  <c r="C24" i="104"/>
  <c r="J25" i="104"/>
  <c r="D28" i="199"/>
  <c r="H27" i="199"/>
  <c r="J27" i="199" s="1"/>
  <c r="D28" i="198"/>
  <c r="H27" i="198"/>
  <c r="J27" i="198" s="1"/>
  <c r="C25" i="198"/>
  <c r="D28" i="197"/>
  <c r="H27" i="197"/>
  <c r="J27" i="197" s="1"/>
  <c r="C25" i="197"/>
  <c r="D28" i="196"/>
  <c r="H27" i="196"/>
  <c r="J27" i="196" s="1"/>
  <c r="C25" i="196"/>
  <c r="D28" i="195"/>
  <c r="H27" i="195"/>
  <c r="J27" i="195" s="1"/>
  <c r="C25" i="195"/>
  <c r="D28" i="194"/>
  <c r="H27" i="194"/>
  <c r="J27" i="194" s="1"/>
  <c r="C25" i="194"/>
  <c r="D28" i="193"/>
  <c r="H27" i="193"/>
  <c r="J27" i="193" s="1"/>
  <c r="C25" i="193"/>
  <c r="D28" i="192"/>
  <c r="H27" i="192"/>
  <c r="J27" i="192" s="1"/>
  <c r="C25" i="192"/>
  <c r="D28" i="191"/>
  <c r="H27" i="191"/>
  <c r="J27" i="191" s="1"/>
  <c r="C25" i="191"/>
  <c r="D28" i="190"/>
  <c r="H27" i="190"/>
  <c r="J27" i="190" s="1"/>
  <c r="C25" i="190"/>
  <c r="D28" i="189"/>
  <c r="H27" i="189"/>
  <c r="J27" i="189" s="1"/>
  <c r="C25" i="189"/>
  <c r="D28" i="188"/>
  <c r="H27" i="188"/>
  <c r="J27" i="188" s="1"/>
  <c r="C25" i="188"/>
  <c r="D28" i="187"/>
  <c r="H27" i="187"/>
  <c r="J27" i="187" s="1"/>
  <c r="C25" i="187"/>
  <c r="D28" i="186"/>
  <c r="H27" i="186"/>
  <c r="J27" i="186" s="1"/>
  <c r="C25" i="186"/>
  <c r="D27" i="185"/>
  <c r="H26" i="185"/>
  <c r="J26" i="185" s="1"/>
  <c r="D28" i="184"/>
  <c r="H27" i="184"/>
  <c r="J27" i="184" s="1"/>
  <c r="C25" i="184"/>
  <c r="D28" i="183"/>
  <c r="H27" i="183"/>
  <c r="J27" i="183" s="1"/>
  <c r="C25" i="183"/>
  <c r="D28" i="182"/>
  <c r="H27" i="182"/>
  <c r="J27" i="182" s="1"/>
  <c r="C25" i="182"/>
  <c r="D28" i="181"/>
  <c r="H27" i="181"/>
  <c r="J27" i="181" s="1"/>
  <c r="C25" i="181"/>
  <c r="D28" i="180"/>
  <c r="H27" i="180"/>
  <c r="J27" i="180" s="1"/>
  <c r="C25" i="180"/>
  <c r="D28" i="179"/>
  <c r="H27" i="179"/>
  <c r="J27" i="179" s="1"/>
  <c r="C25" i="179"/>
  <c r="D28" i="178"/>
  <c r="H27" i="178"/>
  <c r="J27" i="178" s="1"/>
  <c r="C25" i="178"/>
  <c r="H27" i="177"/>
  <c r="J27" i="177" s="1"/>
  <c r="D28" i="177"/>
  <c r="C25" i="177"/>
  <c r="D28" i="176"/>
  <c r="H27" i="176"/>
  <c r="J27" i="176" s="1"/>
  <c r="C25" i="176"/>
  <c r="D28" i="175"/>
  <c r="H27" i="175"/>
  <c r="J27" i="175" s="1"/>
  <c r="C25" i="175"/>
  <c r="D28" i="174"/>
  <c r="H27" i="174"/>
  <c r="J27" i="174" s="1"/>
  <c r="C25" i="174"/>
  <c r="D28" i="173"/>
  <c r="H27" i="173"/>
  <c r="J27" i="173" s="1"/>
  <c r="C25" i="173"/>
  <c r="D28" i="172"/>
  <c r="H27" i="172"/>
  <c r="J27" i="172" s="1"/>
  <c r="C25" i="172"/>
  <c r="D28" i="171"/>
  <c r="H27" i="171"/>
  <c r="J27" i="171" s="1"/>
  <c r="C25" i="171"/>
  <c r="D28" i="170"/>
  <c r="H27" i="170"/>
  <c r="J27" i="170" s="1"/>
  <c r="C25" i="170"/>
  <c r="D28" i="169"/>
  <c r="H27" i="169"/>
  <c r="J27" i="169" s="1"/>
  <c r="C25" i="169"/>
  <c r="D28" i="168"/>
  <c r="H27" i="168"/>
  <c r="J27" i="168" s="1"/>
  <c r="C25" i="168"/>
  <c r="D28" i="167"/>
  <c r="H27" i="167"/>
  <c r="J27" i="167" s="1"/>
  <c r="C25" i="167"/>
  <c r="D28" i="166"/>
  <c r="H27" i="166"/>
  <c r="J27" i="166" s="1"/>
  <c r="C25" i="166"/>
  <c r="D28" i="165"/>
  <c r="H27" i="165"/>
  <c r="J27" i="165" s="1"/>
  <c r="C25" i="165"/>
  <c r="D28" i="164"/>
  <c r="H27" i="164"/>
  <c r="J27" i="164" s="1"/>
  <c r="C25" i="164"/>
  <c r="D28" i="163"/>
  <c r="H27" i="163"/>
  <c r="J27" i="163" s="1"/>
  <c r="C25" i="163"/>
  <c r="D28" i="162"/>
  <c r="H27" i="162"/>
  <c r="J27" i="162" s="1"/>
  <c r="C25" i="162"/>
  <c r="D28" i="161"/>
  <c r="H27" i="161"/>
  <c r="J27" i="161" s="1"/>
  <c r="C25" i="161"/>
  <c r="D28" i="160"/>
  <c r="H27" i="160"/>
  <c r="J27" i="160" s="1"/>
  <c r="C25" i="160"/>
  <c r="D28" i="119"/>
  <c r="H27" i="119"/>
  <c r="J27" i="119" s="1"/>
  <c r="C25" i="119"/>
  <c r="D28" i="118"/>
  <c r="H27" i="118"/>
  <c r="J27" i="118" s="1"/>
  <c r="C25" i="118"/>
  <c r="D28" i="117"/>
  <c r="H27" i="117"/>
  <c r="J27" i="117" s="1"/>
  <c r="C25" i="117"/>
  <c r="D28" i="116"/>
  <c r="H27" i="116"/>
  <c r="J27" i="116" s="1"/>
  <c r="D28" i="115"/>
  <c r="H27" i="115"/>
  <c r="J27" i="115" s="1"/>
  <c r="C25" i="115"/>
  <c r="D28" i="114"/>
  <c r="H27" i="114"/>
  <c r="J27" i="114" s="1"/>
  <c r="C25" i="114"/>
  <c r="D28" i="113"/>
  <c r="H27" i="113"/>
  <c r="J27" i="113" s="1"/>
  <c r="C25" i="113"/>
  <c r="D28" i="112"/>
  <c r="H27" i="112"/>
  <c r="J27" i="112" s="1"/>
  <c r="C25" i="112"/>
  <c r="D28" i="111"/>
  <c r="H27" i="111"/>
  <c r="J27" i="111" s="1"/>
  <c r="C25" i="111"/>
  <c r="D28" i="159"/>
  <c r="H27" i="159"/>
  <c r="J27" i="159" s="1"/>
  <c r="C25" i="159"/>
  <c r="D28" i="158"/>
  <c r="H27" i="158"/>
  <c r="J27" i="158" s="1"/>
  <c r="C25" i="158"/>
  <c r="D28" i="157"/>
  <c r="H27" i="157"/>
  <c r="J27" i="157" s="1"/>
  <c r="C25" i="157"/>
  <c r="D28" i="156"/>
  <c r="H27" i="156"/>
  <c r="J27" i="156" s="1"/>
  <c r="C25" i="156"/>
  <c r="D28" i="155"/>
  <c r="H27" i="155"/>
  <c r="J27" i="155" s="1"/>
  <c r="C25" i="155"/>
  <c r="D28" i="154"/>
  <c r="H27" i="154"/>
  <c r="J27" i="154" s="1"/>
  <c r="C25" i="154"/>
  <c r="D28" i="153"/>
  <c r="H27" i="153"/>
  <c r="J27" i="153" s="1"/>
  <c r="C25" i="153"/>
  <c r="D28" i="152"/>
  <c r="H27" i="152"/>
  <c r="J27" i="152" s="1"/>
  <c r="C25" i="152"/>
  <c r="D28" i="151"/>
  <c r="H27" i="151"/>
  <c r="J27" i="151" s="1"/>
  <c r="C25" i="151"/>
  <c r="D28" i="150"/>
  <c r="H27" i="150"/>
  <c r="J27" i="150" s="1"/>
  <c r="C25" i="150"/>
  <c r="D28" i="149"/>
  <c r="H27" i="149"/>
  <c r="J27" i="149" s="1"/>
  <c r="C25" i="149"/>
  <c r="D28" i="148"/>
  <c r="H27" i="148"/>
  <c r="J27" i="148" s="1"/>
  <c r="C25" i="148"/>
  <c r="D28" i="147"/>
  <c r="H27" i="147"/>
  <c r="J27" i="147" s="1"/>
  <c r="C25" i="147"/>
  <c r="D28" i="146"/>
  <c r="H27" i="146"/>
  <c r="J27" i="146" s="1"/>
  <c r="C25" i="146"/>
  <c r="H27" i="145"/>
  <c r="J27" i="145" s="1"/>
  <c r="D28" i="145"/>
  <c r="C25" i="145"/>
  <c r="D28" i="144"/>
  <c r="H27" i="144"/>
  <c r="J27" i="144" s="1"/>
  <c r="C25" i="144"/>
  <c r="D28" i="143"/>
  <c r="H27" i="143"/>
  <c r="J27" i="143" s="1"/>
  <c r="C25" i="143"/>
  <c r="D28" i="142"/>
  <c r="H27" i="142"/>
  <c r="J27" i="142" s="1"/>
  <c r="C25" i="142"/>
  <c r="D28" i="141"/>
  <c r="H27" i="141"/>
  <c r="J27" i="141" s="1"/>
  <c r="C25" i="141"/>
  <c r="D28" i="140"/>
  <c r="H27" i="140"/>
  <c r="J27" i="140" s="1"/>
  <c r="C25" i="140"/>
  <c r="D28" i="139"/>
  <c r="H27" i="139"/>
  <c r="J27" i="139" s="1"/>
  <c r="C25" i="139"/>
  <c r="D28" i="138"/>
  <c r="H27" i="138"/>
  <c r="J27" i="138" s="1"/>
  <c r="C25" i="138"/>
  <c r="D28" i="137"/>
  <c r="H27" i="137"/>
  <c r="J27" i="137" s="1"/>
  <c r="C25" i="137"/>
  <c r="D28" i="136"/>
  <c r="H27" i="136"/>
  <c r="J27" i="136" s="1"/>
  <c r="C25" i="136"/>
  <c r="D28" i="135"/>
  <c r="H27" i="135"/>
  <c r="J27" i="135" s="1"/>
  <c r="C25" i="135"/>
  <c r="D28" i="134"/>
  <c r="H27" i="134"/>
  <c r="J27" i="134" s="1"/>
  <c r="C25" i="134"/>
  <c r="D28" i="133"/>
  <c r="H27" i="133"/>
  <c r="J27" i="133" s="1"/>
  <c r="C25" i="133"/>
  <c r="D28" i="132"/>
  <c r="H27" i="132"/>
  <c r="J27" i="132" s="1"/>
  <c r="C25" i="132"/>
  <c r="D28" i="131"/>
  <c r="H27" i="131"/>
  <c r="J27" i="131" s="1"/>
  <c r="C25" i="131"/>
  <c r="D28" i="130"/>
  <c r="H27" i="130"/>
  <c r="J27" i="130" s="1"/>
  <c r="C25" i="130"/>
  <c r="D28" i="129"/>
  <c r="H27" i="129"/>
  <c r="J27" i="129" s="1"/>
  <c r="C25" i="129"/>
  <c r="D28" i="128"/>
  <c r="H27" i="128"/>
  <c r="J27" i="128" s="1"/>
  <c r="C25" i="128"/>
  <c r="D28" i="127"/>
  <c r="H27" i="127"/>
  <c r="J27" i="127" s="1"/>
  <c r="C25" i="127"/>
  <c r="D28" i="126"/>
  <c r="H27" i="126"/>
  <c r="J27" i="126" s="1"/>
  <c r="C25" i="126"/>
  <c r="D28" i="125"/>
  <c r="H27" i="125"/>
  <c r="J27" i="125" s="1"/>
  <c r="C25" i="125"/>
  <c r="D28" i="124"/>
  <c r="H27" i="124"/>
  <c r="J27" i="124" s="1"/>
  <c r="D28" i="123"/>
  <c r="H27" i="123"/>
  <c r="J27" i="123" s="1"/>
  <c r="C25" i="123"/>
  <c r="D28" i="122"/>
  <c r="H27" i="122"/>
  <c r="J27" i="122" s="1"/>
  <c r="C25" i="122"/>
  <c r="D28" i="121"/>
  <c r="H27" i="121"/>
  <c r="J27" i="121" s="1"/>
  <c r="C25" i="121"/>
  <c r="D28" i="120"/>
  <c r="H27" i="120"/>
  <c r="J27" i="120" s="1"/>
  <c r="C25" i="120"/>
  <c r="D28" i="110"/>
  <c r="H27" i="110"/>
  <c r="J27" i="110" s="1"/>
  <c r="D28" i="109"/>
  <c r="H27" i="109"/>
  <c r="J27" i="109" s="1"/>
  <c r="C25" i="109"/>
  <c r="D28" i="108"/>
  <c r="H27" i="108"/>
  <c r="J27" i="108" s="1"/>
  <c r="C25" i="108"/>
  <c r="D28" i="107"/>
  <c r="H27" i="107"/>
  <c r="J27" i="107" s="1"/>
  <c r="C25" i="107"/>
  <c r="D27" i="106"/>
  <c r="H26" i="106"/>
  <c r="D28" i="105"/>
  <c r="H27" i="105"/>
  <c r="J27" i="105" s="1"/>
  <c r="C25" i="105"/>
  <c r="D27" i="104"/>
  <c r="H26" i="104"/>
  <c r="J26" i="104" s="1"/>
  <c r="D28" i="103"/>
  <c r="H27" i="103"/>
  <c r="J27" i="103" s="1"/>
  <c r="C25" i="103"/>
  <c r="C25" i="106" l="1"/>
  <c r="J26" i="106"/>
  <c r="D29" i="199"/>
  <c r="H28" i="199"/>
  <c r="J28" i="199" s="1"/>
  <c r="C26" i="199"/>
  <c r="D29" i="198"/>
  <c r="H28" i="198"/>
  <c r="J28" i="198" s="1"/>
  <c r="C26" i="198"/>
  <c r="D29" i="197"/>
  <c r="H28" i="197"/>
  <c r="J28" i="197" s="1"/>
  <c r="C26" i="197"/>
  <c r="D29" i="196"/>
  <c r="H28" i="196"/>
  <c r="J28" i="196" s="1"/>
  <c r="C26" i="196"/>
  <c r="D29" i="195"/>
  <c r="H28" i="195"/>
  <c r="J28" i="195" s="1"/>
  <c r="C26" i="195"/>
  <c r="D29" i="194"/>
  <c r="H28" i="194"/>
  <c r="J28" i="194" s="1"/>
  <c r="C26" i="194"/>
  <c r="D29" i="193"/>
  <c r="H28" i="193"/>
  <c r="J28" i="193" s="1"/>
  <c r="C26" i="193"/>
  <c r="D29" i="192"/>
  <c r="H28" i="192"/>
  <c r="J28" i="192" s="1"/>
  <c r="C26" i="192"/>
  <c r="D29" i="191"/>
  <c r="H28" i="191"/>
  <c r="J28" i="191" s="1"/>
  <c r="C26" i="191"/>
  <c r="D29" i="190"/>
  <c r="H28" i="190"/>
  <c r="J28" i="190" s="1"/>
  <c r="C26" i="190"/>
  <c r="D29" i="189"/>
  <c r="H28" i="189"/>
  <c r="J28" i="189" s="1"/>
  <c r="C26" i="189"/>
  <c r="D29" i="188"/>
  <c r="H28" i="188"/>
  <c r="J28" i="188" s="1"/>
  <c r="C26" i="188"/>
  <c r="D29" i="187"/>
  <c r="H28" i="187"/>
  <c r="J28" i="187" s="1"/>
  <c r="C26" i="187"/>
  <c r="D29" i="186"/>
  <c r="H28" i="186"/>
  <c r="J28" i="186" s="1"/>
  <c r="C26" i="186"/>
  <c r="D28" i="185"/>
  <c r="H27" i="185"/>
  <c r="J27" i="185" s="1"/>
  <c r="C25" i="185"/>
  <c r="D29" i="184"/>
  <c r="H28" i="184"/>
  <c r="J28" i="184" s="1"/>
  <c r="C26" i="184"/>
  <c r="D29" i="183"/>
  <c r="H28" i="183"/>
  <c r="J28" i="183" s="1"/>
  <c r="C26" i="183"/>
  <c r="D29" i="182"/>
  <c r="H28" i="182"/>
  <c r="J28" i="182" s="1"/>
  <c r="C26" i="182"/>
  <c r="D29" i="181"/>
  <c r="H28" i="181"/>
  <c r="J28" i="181" s="1"/>
  <c r="C26" i="181"/>
  <c r="D29" i="180"/>
  <c r="H28" i="180"/>
  <c r="J28" i="180" s="1"/>
  <c r="C26" i="180"/>
  <c r="D29" i="179"/>
  <c r="H28" i="179"/>
  <c r="J28" i="179" s="1"/>
  <c r="C26" i="179"/>
  <c r="D29" i="178"/>
  <c r="H28" i="178"/>
  <c r="J28" i="178" s="1"/>
  <c r="C26" i="178"/>
  <c r="D29" i="177"/>
  <c r="H28" i="177"/>
  <c r="C26" i="177"/>
  <c r="D29" i="176"/>
  <c r="H28" i="176"/>
  <c r="J28" i="176" s="1"/>
  <c r="C26" i="176"/>
  <c r="D29" i="175"/>
  <c r="H28" i="175"/>
  <c r="J28" i="175" s="1"/>
  <c r="C26" i="175"/>
  <c r="D29" i="174"/>
  <c r="H28" i="174"/>
  <c r="J28" i="174" s="1"/>
  <c r="C26" i="174"/>
  <c r="D29" i="173"/>
  <c r="H28" i="173"/>
  <c r="J28" i="173" s="1"/>
  <c r="C26" i="173"/>
  <c r="D29" i="172"/>
  <c r="H28" i="172"/>
  <c r="J28" i="172" s="1"/>
  <c r="C26" i="172"/>
  <c r="D29" i="171"/>
  <c r="H28" i="171"/>
  <c r="J28" i="171" s="1"/>
  <c r="C26" i="171"/>
  <c r="D29" i="170"/>
  <c r="H28" i="170"/>
  <c r="J28" i="170" s="1"/>
  <c r="C26" i="170"/>
  <c r="D29" i="169"/>
  <c r="H28" i="169"/>
  <c r="J28" i="169" s="1"/>
  <c r="C26" i="169"/>
  <c r="D29" i="168"/>
  <c r="H28" i="168"/>
  <c r="J28" i="168" s="1"/>
  <c r="C26" i="168"/>
  <c r="D29" i="167"/>
  <c r="H28" i="167"/>
  <c r="J28" i="167" s="1"/>
  <c r="C26" i="167"/>
  <c r="D29" i="166"/>
  <c r="H28" i="166"/>
  <c r="J28" i="166" s="1"/>
  <c r="C26" i="166"/>
  <c r="D29" i="165"/>
  <c r="H28" i="165"/>
  <c r="J28" i="165" s="1"/>
  <c r="C26" i="165"/>
  <c r="D29" i="164"/>
  <c r="H28" i="164"/>
  <c r="J28" i="164" s="1"/>
  <c r="C26" i="164"/>
  <c r="D29" i="163"/>
  <c r="H28" i="163"/>
  <c r="J28" i="163" s="1"/>
  <c r="C26" i="163"/>
  <c r="D29" i="162"/>
  <c r="H28" i="162"/>
  <c r="J28" i="162" s="1"/>
  <c r="C26" i="162"/>
  <c r="D29" i="161"/>
  <c r="H28" i="161"/>
  <c r="J28" i="161" s="1"/>
  <c r="C26" i="161"/>
  <c r="D29" i="160"/>
  <c r="H28" i="160"/>
  <c r="J28" i="160" s="1"/>
  <c r="C26" i="160"/>
  <c r="D29" i="119"/>
  <c r="H28" i="119"/>
  <c r="J28" i="119" s="1"/>
  <c r="C26" i="119"/>
  <c r="D29" i="118"/>
  <c r="H28" i="118"/>
  <c r="J28" i="118" s="1"/>
  <c r="C26" i="118"/>
  <c r="D29" i="117"/>
  <c r="H28" i="117"/>
  <c r="J28" i="117" s="1"/>
  <c r="C26" i="117"/>
  <c r="D29" i="116"/>
  <c r="H28" i="116"/>
  <c r="J28" i="116" s="1"/>
  <c r="C26" i="116"/>
  <c r="D29" i="115"/>
  <c r="H28" i="115"/>
  <c r="J28" i="115" s="1"/>
  <c r="C26" i="115"/>
  <c r="D29" i="114"/>
  <c r="H28" i="114"/>
  <c r="J28" i="114" s="1"/>
  <c r="C26" i="114"/>
  <c r="D29" i="113"/>
  <c r="H28" i="113"/>
  <c r="J28" i="113" s="1"/>
  <c r="C26" i="113"/>
  <c r="D29" i="112"/>
  <c r="H28" i="112"/>
  <c r="J28" i="112" s="1"/>
  <c r="C26" i="112"/>
  <c r="D29" i="111"/>
  <c r="H28" i="111"/>
  <c r="J28" i="111" s="1"/>
  <c r="C26" i="111"/>
  <c r="D29" i="159"/>
  <c r="H28" i="159"/>
  <c r="J28" i="159" s="1"/>
  <c r="C26" i="159"/>
  <c r="D29" i="158"/>
  <c r="H28" i="158"/>
  <c r="J28" i="158" s="1"/>
  <c r="C26" i="158"/>
  <c r="D29" i="157"/>
  <c r="H28" i="157"/>
  <c r="J28" i="157" s="1"/>
  <c r="C26" i="157"/>
  <c r="D29" i="156"/>
  <c r="H28" i="156"/>
  <c r="J28" i="156" s="1"/>
  <c r="C26" i="156"/>
  <c r="D29" i="155"/>
  <c r="H28" i="155"/>
  <c r="J28" i="155" s="1"/>
  <c r="C26" i="155"/>
  <c r="D29" i="154"/>
  <c r="H28" i="154"/>
  <c r="J28" i="154" s="1"/>
  <c r="C26" i="154"/>
  <c r="D29" i="153"/>
  <c r="H28" i="153"/>
  <c r="J28" i="153" s="1"/>
  <c r="C26" i="153"/>
  <c r="D29" i="152"/>
  <c r="H28" i="152"/>
  <c r="J28" i="152" s="1"/>
  <c r="C26" i="152"/>
  <c r="D29" i="151"/>
  <c r="H28" i="151"/>
  <c r="J28" i="151" s="1"/>
  <c r="C26" i="151"/>
  <c r="D29" i="150"/>
  <c r="H28" i="150"/>
  <c r="J28" i="150" s="1"/>
  <c r="C26" i="150"/>
  <c r="D29" i="149"/>
  <c r="H28" i="149"/>
  <c r="J28" i="149" s="1"/>
  <c r="C26" i="149"/>
  <c r="D29" i="148"/>
  <c r="H28" i="148"/>
  <c r="J28" i="148" s="1"/>
  <c r="C26" i="148"/>
  <c r="D29" i="147"/>
  <c r="H28" i="147"/>
  <c r="J28" i="147" s="1"/>
  <c r="C26" i="147"/>
  <c r="D29" i="146"/>
  <c r="H28" i="146"/>
  <c r="J28" i="146" s="1"/>
  <c r="C26" i="146"/>
  <c r="D29" i="145"/>
  <c r="H28" i="145"/>
  <c r="C26" i="145"/>
  <c r="D29" i="144"/>
  <c r="H28" i="144"/>
  <c r="J28" i="144" s="1"/>
  <c r="C26" i="144"/>
  <c r="D29" i="143"/>
  <c r="H28" i="143"/>
  <c r="J28" i="143" s="1"/>
  <c r="C26" i="143"/>
  <c r="D29" i="142"/>
  <c r="H28" i="142"/>
  <c r="J28" i="142" s="1"/>
  <c r="C26" i="142"/>
  <c r="D29" i="141"/>
  <c r="H28" i="141"/>
  <c r="J28" i="141" s="1"/>
  <c r="C26" i="141"/>
  <c r="D29" i="140"/>
  <c r="H28" i="140"/>
  <c r="J28" i="140" s="1"/>
  <c r="C26" i="140"/>
  <c r="D29" i="139"/>
  <c r="H28" i="139"/>
  <c r="J28" i="139" s="1"/>
  <c r="C26" i="139"/>
  <c r="D29" i="138"/>
  <c r="H28" i="138"/>
  <c r="J28" i="138" s="1"/>
  <c r="C26" i="138"/>
  <c r="D29" i="137"/>
  <c r="H28" i="137"/>
  <c r="J28" i="137" s="1"/>
  <c r="C26" i="137"/>
  <c r="D29" i="136"/>
  <c r="H28" i="136"/>
  <c r="J28" i="136" s="1"/>
  <c r="C26" i="136"/>
  <c r="D29" i="135"/>
  <c r="H28" i="135"/>
  <c r="J28" i="135" s="1"/>
  <c r="C26" i="135"/>
  <c r="D29" i="134"/>
  <c r="H28" i="134"/>
  <c r="J28" i="134" s="1"/>
  <c r="C26" i="134"/>
  <c r="D29" i="133"/>
  <c r="H28" i="133"/>
  <c r="J28" i="133" s="1"/>
  <c r="C26" i="133"/>
  <c r="D29" i="132"/>
  <c r="H28" i="132"/>
  <c r="J28" i="132" s="1"/>
  <c r="C26" i="132"/>
  <c r="D29" i="131"/>
  <c r="H28" i="131"/>
  <c r="J28" i="131" s="1"/>
  <c r="C26" i="131"/>
  <c r="D29" i="130"/>
  <c r="H28" i="130"/>
  <c r="J28" i="130" s="1"/>
  <c r="C26" i="130"/>
  <c r="D29" i="129"/>
  <c r="H28" i="129"/>
  <c r="J28" i="129" s="1"/>
  <c r="C26" i="129"/>
  <c r="D29" i="128"/>
  <c r="H28" i="128"/>
  <c r="J28" i="128" s="1"/>
  <c r="C26" i="128"/>
  <c r="D29" i="127"/>
  <c r="H28" i="127"/>
  <c r="J28" i="127" s="1"/>
  <c r="C26" i="127"/>
  <c r="D29" i="126"/>
  <c r="H28" i="126"/>
  <c r="J28" i="126" s="1"/>
  <c r="C26" i="126"/>
  <c r="D29" i="125"/>
  <c r="H28" i="125"/>
  <c r="J28" i="125" s="1"/>
  <c r="C26" i="125"/>
  <c r="D29" i="124"/>
  <c r="H28" i="124"/>
  <c r="J28" i="124" s="1"/>
  <c r="C26" i="124"/>
  <c r="D29" i="123"/>
  <c r="H28" i="123"/>
  <c r="J28" i="123" s="1"/>
  <c r="C26" i="123"/>
  <c r="D29" i="122"/>
  <c r="H28" i="122"/>
  <c r="J28" i="122" s="1"/>
  <c r="C26" i="122"/>
  <c r="D29" i="121"/>
  <c r="H28" i="121"/>
  <c r="J28" i="121" s="1"/>
  <c r="C26" i="121"/>
  <c r="D29" i="120"/>
  <c r="H28" i="120"/>
  <c r="J28" i="120" s="1"/>
  <c r="C26" i="120"/>
  <c r="D29" i="110"/>
  <c r="H28" i="110"/>
  <c r="J28" i="110" s="1"/>
  <c r="C26" i="110"/>
  <c r="D29" i="109"/>
  <c r="H28" i="109"/>
  <c r="J28" i="109" s="1"/>
  <c r="C26" i="109"/>
  <c r="D29" i="108"/>
  <c r="H28" i="108"/>
  <c r="J28" i="108" s="1"/>
  <c r="C26" i="108"/>
  <c r="D29" i="107"/>
  <c r="H28" i="107"/>
  <c r="J28" i="107" s="1"/>
  <c r="C26" i="107"/>
  <c r="D28" i="106"/>
  <c r="H27" i="106"/>
  <c r="J27" i="106" s="1"/>
  <c r="D29" i="105"/>
  <c r="H28" i="105"/>
  <c r="J28" i="105" s="1"/>
  <c r="C26" i="105"/>
  <c r="D28" i="104"/>
  <c r="H27" i="104"/>
  <c r="J27" i="104" s="1"/>
  <c r="C25" i="104"/>
  <c r="D29" i="103"/>
  <c r="H28" i="103"/>
  <c r="J28" i="103" s="1"/>
  <c r="C26" i="103"/>
  <c r="C27" i="177" l="1"/>
  <c r="J28" i="177"/>
  <c r="C27" i="145"/>
  <c r="J28" i="145"/>
  <c r="D30" i="199"/>
  <c r="H29" i="199"/>
  <c r="J29" i="199" s="1"/>
  <c r="C27" i="199"/>
  <c r="H29" i="198"/>
  <c r="J29" i="198" s="1"/>
  <c r="D30" i="198"/>
  <c r="C27" i="198"/>
  <c r="H29" i="197"/>
  <c r="J29" i="197" s="1"/>
  <c r="D30" i="197"/>
  <c r="C27" i="197"/>
  <c r="H29" i="196"/>
  <c r="J29" i="196" s="1"/>
  <c r="D30" i="196"/>
  <c r="C27" i="196"/>
  <c r="H29" i="195"/>
  <c r="J29" i="195" s="1"/>
  <c r="D30" i="195"/>
  <c r="C27" i="195"/>
  <c r="D30" i="194"/>
  <c r="H29" i="194"/>
  <c r="J29" i="194" s="1"/>
  <c r="C27" i="194"/>
  <c r="H29" i="193"/>
  <c r="J29" i="193" s="1"/>
  <c r="D30" i="193"/>
  <c r="C27" i="193"/>
  <c r="H29" i="192"/>
  <c r="J29" i="192" s="1"/>
  <c r="D30" i="192"/>
  <c r="C27" i="192"/>
  <c r="D30" i="191"/>
  <c r="H29" i="191"/>
  <c r="J29" i="191" s="1"/>
  <c r="C27" i="191"/>
  <c r="D30" i="190"/>
  <c r="H29" i="190"/>
  <c r="J29" i="190" s="1"/>
  <c r="C27" i="190"/>
  <c r="H29" i="189"/>
  <c r="J29" i="189" s="1"/>
  <c r="D30" i="189"/>
  <c r="C27" i="189"/>
  <c r="D30" i="188"/>
  <c r="H29" i="188"/>
  <c r="J29" i="188" s="1"/>
  <c r="C27" i="188"/>
  <c r="D30" i="187"/>
  <c r="H29" i="187"/>
  <c r="J29" i="187" s="1"/>
  <c r="C27" i="187"/>
  <c r="D30" i="186"/>
  <c r="H29" i="186"/>
  <c r="J29" i="186" s="1"/>
  <c r="C27" i="186"/>
  <c r="D29" i="185"/>
  <c r="H28" i="185"/>
  <c r="J28" i="185" s="1"/>
  <c r="C26" i="185"/>
  <c r="D30" i="184"/>
  <c r="H29" i="184"/>
  <c r="J29" i="184" s="1"/>
  <c r="C27" i="184"/>
  <c r="D30" i="183"/>
  <c r="H29" i="183"/>
  <c r="J29" i="183" s="1"/>
  <c r="C27" i="183"/>
  <c r="D30" i="182"/>
  <c r="H29" i="182"/>
  <c r="J29" i="182" s="1"/>
  <c r="C27" i="182"/>
  <c r="D30" i="181"/>
  <c r="H29" i="181"/>
  <c r="J29" i="181" s="1"/>
  <c r="C27" i="181"/>
  <c r="H29" i="180"/>
  <c r="J29" i="180" s="1"/>
  <c r="D30" i="180"/>
  <c r="C27" i="180"/>
  <c r="H29" i="179"/>
  <c r="J29" i="179" s="1"/>
  <c r="D30" i="179"/>
  <c r="C27" i="179"/>
  <c r="D30" i="178"/>
  <c r="H29" i="178"/>
  <c r="J29" i="178" s="1"/>
  <c r="C27" i="178"/>
  <c r="D30" i="177"/>
  <c r="H29" i="177"/>
  <c r="J29" i="177" s="1"/>
  <c r="D30" i="176"/>
  <c r="H29" i="176"/>
  <c r="J29" i="176" s="1"/>
  <c r="C27" i="176"/>
  <c r="D30" i="175"/>
  <c r="H29" i="175"/>
  <c r="J29" i="175" s="1"/>
  <c r="C27" i="175"/>
  <c r="D30" i="174"/>
  <c r="H29" i="174"/>
  <c r="J29" i="174" s="1"/>
  <c r="C27" i="174"/>
  <c r="D30" i="173"/>
  <c r="H29" i="173"/>
  <c r="J29" i="173" s="1"/>
  <c r="C27" i="173"/>
  <c r="D30" i="172"/>
  <c r="H29" i="172"/>
  <c r="J29" i="172" s="1"/>
  <c r="C27" i="172"/>
  <c r="H29" i="171"/>
  <c r="J29" i="171" s="1"/>
  <c r="D30" i="171"/>
  <c r="C27" i="171"/>
  <c r="D30" i="170"/>
  <c r="H29" i="170"/>
  <c r="J29" i="170" s="1"/>
  <c r="C27" i="170"/>
  <c r="H29" i="169"/>
  <c r="J29" i="169" s="1"/>
  <c r="D30" i="169"/>
  <c r="C27" i="169"/>
  <c r="D30" i="168"/>
  <c r="H29" i="168"/>
  <c r="J29" i="168" s="1"/>
  <c r="C27" i="168"/>
  <c r="H29" i="167"/>
  <c r="J29" i="167" s="1"/>
  <c r="D30" i="167"/>
  <c r="C27" i="167"/>
  <c r="D30" i="166"/>
  <c r="H29" i="166"/>
  <c r="J29" i="166" s="1"/>
  <c r="C27" i="166"/>
  <c r="D30" i="165"/>
  <c r="H29" i="165"/>
  <c r="J29" i="165" s="1"/>
  <c r="C27" i="165"/>
  <c r="D30" i="164"/>
  <c r="H29" i="164"/>
  <c r="J29" i="164" s="1"/>
  <c r="C27" i="164"/>
  <c r="D30" i="163"/>
  <c r="H29" i="163"/>
  <c r="J29" i="163" s="1"/>
  <c r="C27" i="163"/>
  <c r="D30" i="162"/>
  <c r="H29" i="162"/>
  <c r="J29" i="162" s="1"/>
  <c r="C27" i="162"/>
  <c r="D30" i="161"/>
  <c r="H29" i="161"/>
  <c r="J29" i="161" s="1"/>
  <c r="C27" i="161"/>
  <c r="D30" i="160"/>
  <c r="H29" i="160"/>
  <c r="J29" i="160" s="1"/>
  <c r="C27" i="160"/>
  <c r="H29" i="119"/>
  <c r="J29" i="119" s="1"/>
  <c r="D30" i="119"/>
  <c r="C27" i="119"/>
  <c r="D30" i="118"/>
  <c r="H29" i="118"/>
  <c r="J29" i="118" s="1"/>
  <c r="C27" i="118"/>
  <c r="H29" i="117"/>
  <c r="J29" i="117" s="1"/>
  <c r="D30" i="117"/>
  <c r="C27" i="117"/>
  <c r="D30" i="116"/>
  <c r="H29" i="116"/>
  <c r="J29" i="116" s="1"/>
  <c r="C27" i="116"/>
  <c r="D30" i="115"/>
  <c r="H29" i="115"/>
  <c r="J29" i="115" s="1"/>
  <c r="C27" i="115"/>
  <c r="D30" i="114"/>
  <c r="H29" i="114"/>
  <c r="J29" i="114" s="1"/>
  <c r="C27" i="114"/>
  <c r="H29" i="113"/>
  <c r="J29" i="113" s="1"/>
  <c r="D30" i="113"/>
  <c r="C27" i="113"/>
  <c r="H29" i="112"/>
  <c r="J29" i="112" s="1"/>
  <c r="D30" i="112"/>
  <c r="C27" i="112"/>
  <c r="H29" i="111"/>
  <c r="J29" i="111" s="1"/>
  <c r="D30" i="111"/>
  <c r="C27" i="111"/>
  <c r="H29" i="159"/>
  <c r="J29" i="159" s="1"/>
  <c r="D30" i="159"/>
  <c r="C27" i="159"/>
  <c r="D30" i="158"/>
  <c r="H29" i="158"/>
  <c r="J29" i="158" s="1"/>
  <c r="C27" i="158"/>
  <c r="D30" i="157"/>
  <c r="H29" i="157"/>
  <c r="J29" i="157" s="1"/>
  <c r="C27" i="157"/>
  <c r="H29" i="156"/>
  <c r="J29" i="156" s="1"/>
  <c r="D30" i="156"/>
  <c r="C27" i="156"/>
  <c r="H29" i="155"/>
  <c r="J29" i="155" s="1"/>
  <c r="D30" i="155"/>
  <c r="C27" i="155"/>
  <c r="H29" i="154"/>
  <c r="J29" i="154" s="1"/>
  <c r="D30" i="154"/>
  <c r="C27" i="154"/>
  <c r="D30" i="153"/>
  <c r="H29" i="153"/>
  <c r="J29" i="153" s="1"/>
  <c r="C27" i="153"/>
  <c r="H29" i="152"/>
  <c r="J29" i="152" s="1"/>
  <c r="D30" i="152"/>
  <c r="C27" i="152"/>
  <c r="D30" i="151"/>
  <c r="H29" i="151"/>
  <c r="J29" i="151" s="1"/>
  <c r="C27" i="151"/>
  <c r="D30" i="150"/>
  <c r="H29" i="150"/>
  <c r="J29" i="150" s="1"/>
  <c r="C27" i="150"/>
  <c r="D30" i="149"/>
  <c r="H29" i="149"/>
  <c r="J29" i="149" s="1"/>
  <c r="C27" i="149"/>
  <c r="D30" i="148"/>
  <c r="H29" i="148"/>
  <c r="J29" i="148" s="1"/>
  <c r="C27" i="148"/>
  <c r="D30" i="147"/>
  <c r="H29" i="147"/>
  <c r="J29" i="147" s="1"/>
  <c r="C27" i="147"/>
  <c r="H29" i="146"/>
  <c r="J29" i="146" s="1"/>
  <c r="D30" i="146"/>
  <c r="C27" i="146"/>
  <c r="H29" i="145"/>
  <c r="J29" i="145" s="1"/>
  <c r="D30" i="145"/>
  <c r="D30" i="144"/>
  <c r="H29" i="144"/>
  <c r="J29" i="144" s="1"/>
  <c r="C27" i="144"/>
  <c r="D30" i="143"/>
  <c r="H29" i="143"/>
  <c r="J29" i="143" s="1"/>
  <c r="C27" i="143"/>
  <c r="D30" i="142"/>
  <c r="H29" i="142"/>
  <c r="J29" i="142" s="1"/>
  <c r="C27" i="142"/>
  <c r="D30" i="141"/>
  <c r="H29" i="141"/>
  <c r="J29" i="141" s="1"/>
  <c r="C27" i="141"/>
  <c r="H29" i="140"/>
  <c r="J29" i="140" s="1"/>
  <c r="D30" i="140"/>
  <c r="C27" i="140"/>
  <c r="D30" i="139"/>
  <c r="H29" i="139"/>
  <c r="J29" i="139" s="1"/>
  <c r="C27" i="139"/>
  <c r="H29" i="138"/>
  <c r="J29" i="138" s="1"/>
  <c r="D30" i="138"/>
  <c r="C27" i="138"/>
  <c r="H29" i="137"/>
  <c r="J29" i="137" s="1"/>
  <c r="D30" i="137"/>
  <c r="C27" i="137"/>
  <c r="H29" i="136"/>
  <c r="J29" i="136" s="1"/>
  <c r="D30" i="136"/>
  <c r="C27" i="136"/>
  <c r="H29" i="135"/>
  <c r="J29" i="135" s="1"/>
  <c r="D30" i="135"/>
  <c r="C27" i="135"/>
  <c r="D30" i="134"/>
  <c r="H29" i="134"/>
  <c r="J29" i="134" s="1"/>
  <c r="C27" i="134"/>
  <c r="D30" i="133"/>
  <c r="H29" i="133"/>
  <c r="J29" i="133" s="1"/>
  <c r="C27" i="133"/>
  <c r="H29" i="132"/>
  <c r="J29" i="132" s="1"/>
  <c r="D30" i="132"/>
  <c r="C27" i="132"/>
  <c r="D30" i="131"/>
  <c r="H29" i="131"/>
  <c r="J29" i="131" s="1"/>
  <c r="C27" i="131"/>
  <c r="H29" i="130"/>
  <c r="J29" i="130" s="1"/>
  <c r="D30" i="130"/>
  <c r="C27" i="130"/>
  <c r="H29" i="129"/>
  <c r="J29" i="129" s="1"/>
  <c r="D30" i="129"/>
  <c r="C27" i="129"/>
  <c r="H29" i="128"/>
  <c r="J29" i="128" s="1"/>
  <c r="D30" i="128"/>
  <c r="C27" i="128"/>
  <c r="D30" i="127"/>
  <c r="H29" i="127"/>
  <c r="J29" i="127" s="1"/>
  <c r="C27" i="127"/>
  <c r="H29" i="126"/>
  <c r="J29" i="126" s="1"/>
  <c r="D30" i="126"/>
  <c r="C27" i="126"/>
  <c r="D30" i="125"/>
  <c r="H29" i="125"/>
  <c r="J29" i="125" s="1"/>
  <c r="C27" i="125"/>
  <c r="H29" i="124"/>
  <c r="J29" i="124" s="1"/>
  <c r="D30" i="124"/>
  <c r="C27" i="124"/>
  <c r="H29" i="123"/>
  <c r="J29" i="123" s="1"/>
  <c r="D30" i="123"/>
  <c r="C27" i="123"/>
  <c r="H29" i="122"/>
  <c r="J29" i="122" s="1"/>
  <c r="D30" i="122"/>
  <c r="C27" i="122"/>
  <c r="D30" i="121"/>
  <c r="H29" i="121"/>
  <c r="J29" i="121" s="1"/>
  <c r="C27" i="121"/>
  <c r="H29" i="120"/>
  <c r="J29" i="120" s="1"/>
  <c r="D30" i="120"/>
  <c r="C27" i="120"/>
  <c r="D30" i="110"/>
  <c r="H29" i="110"/>
  <c r="J29" i="110" s="1"/>
  <c r="C27" i="110"/>
  <c r="H29" i="109"/>
  <c r="J29" i="109" s="1"/>
  <c r="D30" i="109"/>
  <c r="C27" i="109"/>
  <c r="H29" i="108"/>
  <c r="J29" i="108" s="1"/>
  <c r="D30" i="108"/>
  <c r="C27" i="108"/>
  <c r="H29" i="107"/>
  <c r="J29" i="107" s="1"/>
  <c r="D30" i="107"/>
  <c r="C27" i="107"/>
  <c r="D29" i="106"/>
  <c r="H28" i="106"/>
  <c r="J28" i="106" s="1"/>
  <c r="C26" i="106"/>
  <c r="D30" i="105"/>
  <c r="H29" i="105"/>
  <c r="J29" i="105" s="1"/>
  <c r="C27" i="105"/>
  <c r="D29" i="104"/>
  <c r="H28" i="104"/>
  <c r="J28" i="104" s="1"/>
  <c r="C26" i="104"/>
  <c r="H29" i="103"/>
  <c r="J29" i="103" s="1"/>
  <c r="D30" i="103"/>
  <c r="C27" i="103"/>
  <c r="D31" i="199" l="1"/>
  <c r="H31" i="199" s="1"/>
  <c r="J31" i="199" s="1"/>
  <c r="H30" i="199"/>
  <c r="J30" i="199" s="1"/>
  <c r="C28" i="199"/>
  <c r="D31" i="198"/>
  <c r="H31" i="198" s="1"/>
  <c r="J31" i="198" s="1"/>
  <c r="H30" i="198"/>
  <c r="C28" i="198"/>
  <c r="D31" i="197"/>
  <c r="H31" i="197" s="1"/>
  <c r="J31" i="197" s="1"/>
  <c r="H30" i="197"/>
  <c r="C28" i="197"/>
  <c r="D31" i="196"/>
  <c r="H31" i="196" s="1"/>
  <c r="J31" i="196" s="1"/>
  <c r="H30" i="196"/>
  <c r="C28" i="196"/>
  <c r="D31" i="195"/>
  <c r="H31" i="195" s="1"/>
  <c r="J31" i="195" s="1"/>
  <c r="H30" i="195"/>
  <c r="C28" i="195"/>
  <c r="D31" i="194"/>
  <c r="H31" i="194" s="1"/>
  <c r="J31" i="194" s="1"/>
  <c r="H30" i="194"/>
  <c r="J30" i="194" s="1"/>
  <c r="C28" i="194"/>
  <c r="D31" i="193"/>
  <c r="H31" i="193" s="1"/>
  <c r="J31" i="193" s="1"/>
  <c r="H30" i="193"/>
  <c r="C28" i="193"/>
  <c r="D31" i="192"/>
  <c r="H31" i="192" s="1"/>
  <c r="J31" i="192" s="1"/>
  <c r="H30" i="192"/>
  <c r="C28" i="192"/>
  <c r="D31" i="191"/>
  <c r="H31" i="191" s="1"/>
  <c r="J31" i="191" s="1"/>
  <c r="H30" i="191"/>
  <c r="J30" i="191" s="1"/>
  <c r="C28" i="191"/>
  <c r="D31" i="190"/>
  <c r="H31" i="190" s="1"/>
  <c r="J31" i="190" s="1"/>
  <c r="H30" i="190"/>
  <c r="J30" i="190" s="1"/>
  <c r="C28" i="190"/>
  <c r="D31" i="189"/>
  <c r="H31" i="189" s="1"/>
  <c r="J31" i="189" s="1"/>
  <c r="H30" i="189"/>
  <c r="C28" i="189"/>
  <c r="D31" i="188"/>
  <c r="H31" i="188" s="1"/>
  <c r="J31" i="188" s="1"/>
  <c r="H30" i="188"/>
  <c r="J30" i="188" s="1"/>
  <c r="C28" i="188"/>
  <c r="D31" i="187"/>
  <c r="H31" i="187" s="1"/>
  <c r="J31" i="187" s="1"/>
  <c r="H30" i="187"/>
  <c r="J30" i="187" s="1"/>
  <c r="C28" i="187"/>
  <c r="D31" i="186"/>
  <c r="H31" i="186" s="1"/>
  <c r="J31" i="186" s="1"/>
  <c r="H30" i="186"/>
  <c r="J30" i="186" s="1"/>
  <c r="C28" i="186"/>
  <c r="D30" i="185"/>
  <c r="H29" i="185"/>
  <c r="J29" i="185" s="1"/>
  <c r="C27" i="185"/>
  <c r="D31" i="184"/>
  <c r="H31" i="184" s="1"/>
  <c r="J31" i="184" s="1"/>
  <c r="H30" i="184"/>
  <c r="J30" i="184" s="1"/>
  <c r="C28" i="184"/>
  <c r="D31" i="183"/>
  <c r="H31" i="183" s="1"/>
  <c r="J31" i="183" s="1"/>
  <c r="H30" i="183"/>
  <c r="J30" i="183" s="1"/>
  <c r="C28" i="183"/>
  <c r="D31" i="182"/>
  <c r="H31" i="182" s="1"/>
  <c r="J31" i="182" s="1"/>
  <c r="H30" i="182"/>
  <c r="J30" i="182" s="1"/>
  <c r="C28" i="182"/>
  <c r="D31" i="181"/>
  <c r="H31" i="181" s="1"/>
  <c r="J31" i="181" s="1"/>
  <c r="H30" i="181"/>
  <c r="J30" i="181" s="1"/>
  <c r="C28" i="181"/>
  <c r="D31" i="180"/>
  <c r="H31" i="180" s="1"/>
  <c r="J31" i="180" s="1"/>
  <c r="H30" i="180"/>
  <c r="C28" i="180"/>
  <c r="D31" i="179"/>
  <c r="H31" i="179" s="1"/>
  <c r="J31" i="179" s="1"/>
  <c r="H30" i="179"/>
  <c r="C28" i="179"/>
  <c r="D31" i="178"/>
  <c r="H31" i="178" s="1"/>
  <c r="J31" i="178" s="1"/>
  <c r="H30" i="178"/>
  <c r="J30" i="178" s="1"/>
  <c r="C28" i="178"/>
  <c r="D31" i="177"/>
  <c r="H31" i="177" s="1"/>
  <c r="J31" i="177" s="1"/>
  <c r="H30" i="177"/>
  <c r="J30" i="177" s="1"/>
  <c r="C28" i="177"/>
  <c r="D31" i="176"/>
  <c r="H31" i="176" s="1"/>
  <c r="J31" i="176" s="1"/>
  <c r="H30" i="176"/>
  <c r="J30" i="176" s="1"/>
  <c r="C28" i="176"/>
  <c r="D31" i="175"/>
  <c r="H31" i="175" s="1"/>
  <c r="J31" i="175" s="1"/>
  <c r="H30" i="175"/>
  <c r="J30" i="175" s="1"/>
  <c r="C28" i="175"/>
  <c r="D31" i="174"/>
  <c r="H31" i="174" s="1"/>
  <c r="J31" i="174" s="1"/>
  <c r="H30" i="174"/>
  <c r="J30" i="174" s="1"/>
  <c r="C28" i="174"/>
  <c r="D31" i="173"/>
  <c r="H31" i="173" s="1"/>
  <c r="J31" i="173" s="1"/>
  <c r="H30" i="173"/>
  <c r="J30" i="173" s="1"/>
  <c r="C28" i="173"/>
  <c r="D31" i="172"/>
  <c r="H31" i="172" s="1"/>
  <c r="J31" i="172" s="1"/>
  <c r="H30" i="172"/>
  <c r="J30" i="172" s="1"/>
  <c r="C28" i="172"/>
  <c r="D31" i="171"/>
  <c r="H31" i="171" s="1"/>
  <c r="J31" i="171" s="1"/>
  <c r="H30" i="171"/>
  <c r="C28" i="171"/>
  <c r="D31" i="170"/>
  <c r="H31" i="170" s="1"/>
  <c r="J31" i="170" s="1"/>
  <c r="H30" i="170"/>
  <c r="J30" i="170" s="1"/>
  <c r="C28" i="170"/>
  <c r="D31" i="169"/>
  <c r="H31" i="169" s="1"/>
  <c r="J31" i="169" s="1"/>
  <c r="H30" i="169"/>
  <c r="C28" i="169"/>
  <c r="D31" i="168"/>
  <c r="H31" i="168" s="1"/>
  <c r="J31" i="168" s="1"/>
  <c r="H30" i="168"/>
  <c r="J30" i="168" s="1"/>
  <c r="C28" i="168"/>
  <c r="D31" i="167"/>
  <c r="H31" i="167" s="1"/>
  <c r="J31" i="167" s="1"/>
  <c r="H30" i="167"/>
  <c r="C28" i="167"/>
  <c r="D31" i="166"/>
  <c r="H31" i="166" s="1"/>
  <c r="J31" i="166" s="1"/>
  <c r="H30" i="166"/>
  <c r="J30" i="166" s="1"/>
  <c r="C28" i="166"/>
  <c r="D31" i="165"/>
  <c r="H31" i="165" s="1"/>
  <c r="J31" i="165" s="1"/>
  <c r="H30" i="165"/>
  <c r="J30" i="165" s="1"/>
  <c r="C28" i="165"/>
  <c r="D31" i="164"/>
  <c r="H31" i="164" s="1"/>
  <c r="J31" i="164" s="1"/>
  <c r="H30" i="164"/>
  <c r="J30" i="164" s="1"/>
  <c r="C28" i="164"/>
  <c r="D31" i="163"/>
  <c r="H31" i="163" s="1"/>
  <c r="J31" i="163" s="1"/>
  <c r="H30" i="163"/>
  <c r="J30" i="163" s="1"/>
  <c r="C28" i="163"/>
  <c r="D31" i="162"/>
  <c r="H31" i="162" s="1"/>
  <c r="J31" i="162" s="1"/>
  <c r="H30" i="162"/>
  <c r="J30" i="162" s="1"/>
  <c r="C28" i="162"/>
  <c r="D31" i="161"/>
  <c r="H31" i="161" s="1"/>
  <c r="J31" i="161" s="1"/>
  <c r="H30" i="161"/>
  <c r="J30" i="161" s="1"/>
  <c r="C28" i="161"/>
  <c r="D31" i="160"/>
  <c r="H31" i="160" s="1"/>
  <c r="J31" i="160" s="1"/>
  <c r="H30" i="160"/>
  <c r="J30" i="160" s="1"/>
  <c r="C28" i="160"/>
  <c r="D31" i="119"/>
  <c r="H31" i="119" s="1"/>
  <c r="J31" i="119" s="1"/>
  <c r="H30" i="119"/>
  <c r="C28" i="119"/>
  <c r="D31" i="118"/>
  <c r="H31" i="118" s="1"/>
  <c r="J31" i="118" s="1"/>
  <c r="H30" i="118"/>
  <c r="J30" i="118" s="1"/>
  <c r="C28" i="118"/>
  <c r="D31" i="117"/>
  <c r="H31" i="117" s="1"/>
  <c r="J31" i="117" s="1"/>
  <c r="H30" i="117"/>
  <c r="C28" i="117"/>
  <c r="D31" i="116"/>
  <c r="H31" i="116" s="1"/>
  <c r="J31" i="116" s="1"/>
  <c r="H30" i="116"/>
  <c r="J30" i="116" s="1"/>
  <c r="C28" i="116"/>
  <c r="D31" i="115"/>
  <c r="H31" i="115" s="1"/>
  <c r="J31" i="115" s="1"/>
  <c r="H30" i="115"/>
  <c r="J30" i="115" s="1"/>
  <c r="C28" i="115"/>
  <c r="H30" i="114"/>
  <c r="J30" i="114" s="1"/>
  <c r="D31" i="114"/>
  <c r="H31" i="114" s="1"/>
  <c r="J31" i="114" s="1"/>
  <c r="C28" i="114"/>
  <c r="D31" i="113"/>
  <c r="H31" i="113" s="1"/>
  <c r="J31" i="113" s="1"/>
  <c r="H30" i="113"/>
  <c r="C28" i="113"/>
  <c r="D31" i="112"/>
  <c r="H31" i="112" s="1"/>
  <c r="J31" i="112" s="1"/>
  <c r="H30" i="112"/>
  <c r="C28" i="112"/>
  <c r="D31" i="111"/>
  <c r="H31" i="111" s="1"/>
  <c r="J31" i="111" s="1"/>
  <c r="H30" i="111"/>
  <c r="C28" i="111"/>
  <c r="D31" i="159"/>
  <c r="H31" i="159" s="1"/>
  <c r="J31" i="159" s="1"/>
  <c r="H30" i="159"/>
  <c r="C28" i="159"/>
  <c r="D31" i="158"/>
  <c r="H31" i="158" s="1"/>
  <c r="J31" i="158" s="1"/>
  <c r="H30" i="158"/>
  <c r="J30" i="158" s="1"/>
  <c r="C28" i="158"/>
  <c r="D31" i="157"/>
  <c r="H31" i="157" s="1"/>
  <c r="J31" i="157" s="1"/>
  <c r="H30" i="157"/>
  <c r="J30" i="157" s="1"/>
  <c r="C28" i="157"/>
  <c r="D31" i="156"/>
  <c r="H31" i="156" s="1"/>
  <c r="J31" i="156" s="1"/>
  <c r="H30" i="156"/>
  <c r="C28" i="156"/>
  <c r="D31" i="155"/>
  <c r="H31" i="155" s="1"/>
  <c r="J31" i="155" s="1"/>
  <c r="H30" i="155"/>
  <c r="C28" i="155"/>
  <c r="D31" i="154"/>
  <c r="H31" i="154" s="1"/>
  <c r="J31" i="154" s="1"/>
  <c r="H30" i="154"/>
  <c r="C28" i="154"/>
  <c r="D31" i="153"/>
  <c r="H31" i="153" s="1"/>
  <c r="J31" i="153" s="1"/>
  <c r="H30" i="153"/>
  <c r="J30" i="153" s="1"/>
  <c r="C28" i="153"/>
  <c r="D31" i="152"/>
  <c r="H31" i="152" s="1"/>
  <c r="J31" i="152" s="1"/>
  <c r="H30" i="152"/>
  <c r="C28" i="152"/>
  <c r="D31" i="151"/>
  <c r="H31" i="151" s="1"/>
  <c r="J31" i="151" s="1"/>
  <c r="H30" i="151"/>
  <c r="J30" i="151" s="1"/>
  <c r="C28" i="151"/>
  <c r="D31" i="150"/>
  <c r="H31" i="150" s="1"/>
  <c r="J31" i="150" s="1"/>
  <c r="H30" i="150"/>
  <c r="J30" i="150" s="1"/>
  <c r="C28" i="150"/>
  <c r="D31" i="149"/>
  <c r="H31" i="149" s="1"/>
  <c r="J31" i="149" s="1"/>
  <c r="H30" i="149"/>
  <c r="J30" i="149" s="1"/>
  <c r="C28" i="149"/>
  <c r="D31" i="148"/>
  <c r="H31" i="148" s="1"/>
  <c r="J31" i="148" s="1"/>
  <c r="H30" i="148"/>
  <c r="J30" i="148" s="1"/>
  <c r="C28" i="148"/>
  <c r="D31" i="147"/>
  <c r="H31" i="147" s="1"/>
  <c r="J31" i="147" s="1"/>
  <c r="H30" i="147"/>
  <c r="J30" i="147" s="1"/>
  <c r="C28" i="147"/>
  <c r="D31" i="146"/>
  <c r="H31" i="146" s="1"/>
  <c r="J31" i="146" s="1"/>
  <c r="H30" i="146"/>
  <c r="C28" i="146"/>
  <c r="D31" i="145"/>
  <c r="H31" i="145" s="1"/>
  <c r="J31" i="145" s="1"/>
  <c r="H30" i="145"/>
  <c r="C28" i="145"/>
  <c r="D31" i="144"/>
  <c r="H31" i="144" s="1"/>
  <c r="J31" i="144" s="1"/>
  <c r="H30" i="144"/>
  <c r="J30" i="144" s="1"/>
  <c r="C28" i="144"/>
  <c r="D31" i="143"/>
  <c r="H31" i="143" s="1"/>
  <c r="J31" i="143" s="1"/>
  <c r="H30" i="143"/>
  <c r="J30" i="143" s="1"/>
  <c r="C28" i="143"/>
  <c r="D31" i="142"/>
  <c r="H31" i="142" s="1"/>
  <c r="J31" i="142" s="1"/>
  <c r="H30" i="142"/>
  <c r="J30" i="142" s="1"/>
  <c r="C28" i="142"/>
  <c r="D31" i="141"/>
  <c r="H31" i="141" s="1"/>
  <c r="J31" i="141" s="1"/>
  <c r="H30" i="141"/>
  <c r="J30" i="141" s="1"/>
  <c r="C28" i="141"/>
  <c r="D31" i="140"/>
  <c r="H31" i="140" s="1"/>
  <c r="J31" i="140" s="1"/>
  <c r="H30" i="140"/>
  <c r="C28" i="140"/>
  <c r="D31" i="139"/>
  <c r="H31" i="139" s="1"/>
  <c r="J31" i="139" s="1"/>
  <c r="H30" i="139"/>
  <c r="J30" i="139" s="1"/>
  <c r="C28" i="139"/>
  <c r="D31" i="138"/>
  <c r="H31" i="138" s="1"/>
  <c r="J31" i="138" s="1"/>
  <c r="H30" i="138"/>
  <c r="C28" i="138"/>
  <c r="D31" i="137"/>
  <c r="H31" i="137" s="1"/>
  <c r="J31" i="137" s="1"/>
  <c r="H30" i="137"/>
  <c r="C28" i="137"/>
  <c r="D31" i="136"/>
  <c r="H31" i="136" s="1"/>
  <c r="J31" i="136" s="1"/>
  <c r="H30" i="136"/>
  <c r="C28" i="136"/>
  <c r="D31" i="135"/>
  <c r="H31" i="135" s="1"/>
  <c r="J31" i="135" s="1"/>
  <c r="H30" i="135"/>
  <c r="C28" i="135"/>
  <c r="D31" i="134"/>
  <c r="H31" i="134" s="1"/>
  <c r="J31" i="134" s="1"/>
  <c r="H30" i="134"/>
  <c r="J30" i="134" s="1"/>
  <c r="C28" i="134"/>
  <c r="D31" i="133"/>
  <c r="H31" i="133" s="1"/>
  <c r="J31" i="133" s="1"/>
  <c r="H30" i="133"/>
  <c r="J30" i="133" s="1"/>
  <c r="C28" i="133"/>
  <c r="D31" i="132"/>
  <c r="H31" i="132" s="1"/>
  <c r="J31" i="132" s="1"/>
  <c r="H30" i="132"/>
  <c r="C28" i="132"/>
  <c r="D31" i="131"/>
  <c r="H31" i="131" s="1"/>
  <c r="J31" i="131" s="1"/>
  <c r="H30" i="131"/>
  <c r="J30" i="131" s="1"/>
  <c r="C28" i="131"/>
  <c r="D31" i="130"/>
  <c r="H31" i="130" s="1"/>
  <c r="J31" i="130" s="1"/>
  <c r="H30" i="130"/>
  <c r="C28" i="130"/>
  <c r="D31" i="129"/>
  <c r="H31" i="129" s="1"/>
  <c r="J31" i="129" s="1"/>
  <c r="H30" i="129"/>
  <c r="C28" i="129"/>
  <c r="D31" i="128"/>
  <c r="H31" i="128" s="1"/>
  <c r="J31" i="128" s="1"/>
  <c r="H30" i="128"/>
  <c r="C28" i="128"/>
  <c r="D31" i="127"/>
  <c r="H31" i="127" s="1"/>
  <c r="J31" i="127" s="1"/>
  <c r="H30" i="127"/>
  <c r="J30" i="127" s="1"/>
  <c r="C28" i="127"/>
  <c r="D31" i="126"/>
  <c r="H31" i="126" s="1"/>
  <c r="J31" i="126" s="1"/>
  <c r="H30" i="126"/>
  <c r="C28" i="126"/>
  <c r="D31" i="125"/>
  <c r="H31" i="125" s="1"/>
  <c r="J31" i="125" s="1"/>
  <c r="H30" i="125"/>
  <c r="J30" i="125" s="1"/>
  <c r="C28" i="125"/>
  <c r="D31" i="124"/>
  <c r="H31" i="124" s="1"/>
  <c r="J31" i="124" s="1"/>
  <c r="H30" i="124"/>
  <c r="C28" i="124"/>
  <c r="D31" i="123"/>
  <c r="H31" i="123" s="1"/>
  <c r="J31" i="123" s="1"/>
  <c r="H30" i="123"/>
  <c r="C28" i="123"/>
  <c r="D31" i="122"/>
  <c r="H31" i="122" s="1"/>
  <c r="J31" i="122" s="1"/>
  <c r="H30" i="122"/>
  <c r="C28" i="122"/>
  <c r="D31" i="121"/>
  <c r="H31" i="121" s="1"/>
  <c r="J31" i="121" s="1"/>
  <c r="H30" i="121"/>
  <c r="J30" i="121" s="1"/>
  <c r="C28" i="121"/>
  <c r="D31" i="120"/>
  <c r="H31" i="120" s="1"/>
  <c r="J31" i="120" s="1"/>
  <c r="H30" i="120"/>
  <c r="C28" i="120"/>
  <c r="D31" i="110"/>
  <c r="H31" i="110" s="1"/>
  <c r="J31" i="110" s="1"/>
  <c r="H30" i="110"/>
  <c r="J30" i="110" s="1"/>
  <c r="C28" i="110"/>
  <c r="D31" i="109"/>
  <c r="H31" i="109" s="1"/>
  <c r="J31" i="109" s="1"/>
  <c r="H30" i="109"/>
  <c r="C28" i="109"/>
  <c r="D31" i="108"/>
  <c r="H31" i="108" s="1"/>
  <c r="J31" i="108" s="1"/>
  <c r="H30" i="108"/>
  <c r="C28" i="108"/>
  <c r="D31" i="107"/>
  <c r="H31" i="107" s="1"/>
  <c r="J31" i="107" s="1"/>
  <c r="H30" i="107"/>
  <c r="C28" i="107"/>
  <c r="D30" i="106"/>
  <c r="H29" i="106"/>
  <c r="J29" i="106" s="1"/>
  <c r="C27" i="106"/>
  <c r="D31" i="105"/>
  <c r="H31" i="105" s="1"/>
  <c r="J31" i="105" s="1"/>
  <c r="H30" i="105"/>
  <c r="J30" i="105" s="1"/>
  <c r="C28" i="105"/>
  <c r="H29" i="104"/>
  <c r="J29" i="104" s="1"/>
  <c r="D30" i="104"/>
  <c r="C27" i="104"/>
  <c r="D31" i="103"/>
  <c r="H31" i="103" s="1"/>
  <c r="J31" i="103" s="1"/>
  <c r="H30" i="103"/>
  <c r="C28" i="103"/>
  <c r="C29" i="198" l="1"/>
  <c r="J30" i="198"/>
  <c r="C29" i="197"/>
  <c r="J30" i="197"/>
  <c r="C29" i="196"/>
  <c r="J30" i="196"/>
  <c r="C29" i="195"/>
  <c r="J30" i="195"/>
  <c r="C29" i="193"/>
  <c r="J30" i="193"/>
  <c r="C29" i="192"/>
  <c r="J30" i="192"/>
  <c r="C29" i="189"/>
  <c r="J30" i="189"/>
  <c r="C29" i="180"/>
  <c r="J30" i="180"/>
  <c r="C29" i="179"/>
  <c r="J30" i="179"/>
  <c r="C29" i="171"/>
  <c r="J30" i="171"/>
  <c r="C29" i="169"/>
  <c r="J30" i="169"/>
  <c r="C29" i="167"/>
  <c r="J30" i="167"/>
  <c r="C29" i="119"/>
  <c r="J30" i="119"/>
  <c r="C29" i="117"/>
  <c r="J30" i="117"/>
  <c r="C29" i="113"/>
  <c r="J30" i="113"/>
  <c r="C29" i="112"/>
  <c r="J30" i="112"/>
  <c r="C29" i="111"/>
  <c r="J30" i="111"/>
  <c r="C29" i="159"/>
  <c r="J30" i="159"/>
  <c r="C29" i="156"/>
  <c r="J30" i="156"/>
  <c r="C29" i="155"/>
  <c r="J30" i="155"/>
  <c r="C29" i="154"/>
  <c r="J30" i="154"/>
  <c r="C29" i="152"/>
  <c r="J30" i="152"/>
  <c r="C29" i="146"/>
  <c r="J30" i="146"/>
  <c r="C29" i="145"/>
  <c r="J30" i="145"/>
  <c r="C29" i="140"/>
  <c r="J30" i="140"/>
  <c r="C29" i="138"/>
  <c r="J30" i="138"/>
  <c r="C29" i="137"/>
  <c r="J30" i="137"/>
  <c r="C29" i="136"/>
  <c r="J30" i="136"/>
  <c r="C29" i="135"/>
  <c r="J30" i="135"/>
  <c r="C29" i="132"/>
  <c r="J30" i="132"/>
  <c r="C29" i="130"/>
  <c r="J30" i="130"/>
  <c r="C29" i="129"/>
  <c r="J30" i="129"/>
  <c r="C29" i="128"/>
  <c r="J30" i="128"/>
  <c r="C29" i="126"/>
  <c r="J30" i="126"/>
  <c r="C29" i="124"/>
  <c r="J30" i="124"/>
  <c r="C29" i="123"/>
  <c r="J30" i="123"/>
  <c r="C29" i="122"/>
  <c r="J30" i="122"/>
  <c r="C29" i="120"/>
  <c r="J30" i="120"/>
  <c r="C29" i="109"/>
  <c r="J30" i="109"/>
  <c r="C29" i="108"/>
  <c r="J30" i="108"/>
  <c r="C29" i="107"/>
  <c r="J30" i="107"/>
  <c r="C29" i="103"/>
  <c r="J30" i="103"/>
  <c r="C30" i="199"/>
  <c r="C31" i="199"/>
  <c r="C29" i="199"/>
  <c r="C30" i="198"/>
  <c r="C31" i="198"/>
  <c r="C30" i="197"/>
  <c r="C31" i="197"/>
  <c r="C30" i="196"/>
  <c r="C31" i="196"/>
  <c r="C30" i="195"/>
  <c r="C31" i="195"/>
  <c r="C30" i="194"/>
  <c r="C31" i="194"/>
  <c r="C29" i="194"/>
  <c r="C30" i="193"/>
  <c r="C31" i="193"/>
  <c r="C30" i="192"/>
  <c r="C31" i="192"/>
  <c r="C30" i="191"/>
  <c r="C31" i="191"/>
  <c r="C29" i="191"/>
  <c r="C30" i="190"/>
  <c r="C31" i="190"/>
  <c r="C29" i="190"/>
  <c r="C30" i="189"/>
  <c r="C31" i="189"/>
  <c r="C30" i="188"/>
  <c r="C31" i="188"/>
  <c r="C29" i="188"/>
  <c r="C30" i="187"/>
  <c r="C31" i="187"/>
  <c r="C29" i="187"/>
  <c r="C30" i="186"/>
  <c r="C31" i="186"/>
  <c r="C29" i="186"/>
  <c r="D31" i="185"/>
  <c r="H31" i="185" s="1"/>
  <c r="J31" i="185" s="1"/>
  <c r="H30" i="185"/>
  <c r="J30" i="185" s="1"/>
  <c r="C28" i="185"/>
  <c r="C30" i="184"/>
  <c r="C31" i="184"/>
  <c r="C29" i="184"/>
  <c r="C30" i="183"/>
  <c r="C31" i="183"/>
  <c r="C29" i="183"/>
  <c r="C30" i="182"/>
  <c r="C31" i="182"/>
  <c r="C29" i="182"/>
  <c r="C30" i="181"/>
  <c r="C31" i="181"/>
  <c r="C29" i="181"/>
  <c r="C30" i="180"/>
  <c r="C31" i="180"/>
  <c r="C30" i="179"/>
  <c r="C31" i="179"/>
  <c r="C30" i="178"/>
  <c r="C31" i="178"/>
  <c r="C29" i="178"/>
  <c r="C30" i="177"/>
  <c r="C31" i="177"/>
  <c r="C29" i="177"/>
  <c r="C30" i="176"/>
  <c r="C31" i="176"/>
  <c r="C29" i="176"/>
  <c r="C30" i="175"/>
  <c r="C31" i="175"/>
  <c r="C29" i="175"/>
  <c r="C30" i="174"/>
  <c r="C31" i="174"/>
  <c r="C29" i="174"/>
  <c r="C30" i="173"/>
  <c r="C31" i="173"/>
  <c r="C29" i="173"/>
  <c r="C30" i="172"/>
  <c r="C31" i="172"/>
  <c r="C29" i="172"/>
  <c r="C30" i="171"/>
  <c r="C31" i="171"/>
  <c r="C30" i="170"/>
  <c r="C31" i="170"/>
  <c r="C29" i="170"/>
  <c r="C30" i="169"/>
  <c r="C31" i="169"/>
  <c r="C30" i="168"/>
  <c r="C31" i="168"/>
  <c r="C29" i="168"/>
  <c r="C30" i="167"/>
  <c r="C31" i="167"/>
  <c r="C30" i="166"/>
  <c r="C31" i="166"/>
  <c r="C29" i="166"/>
  <c r="C30" i="165"/>
  <c r="C31" i="165"/>
  <c r="C29" i="165"/>
  <c r="C30" i="164"/>
  <c r="C31" i="164"/>
  <c r="C29" i="164"/>
  <c r="C30" i="163"/>
  <c r="C31" i="163"/>
  <c r="C29" i="163"/>
  <c r="C30" i="162"/>
  <c r="C31" i="162"/>
  <c r="C29" i="162"/>
  <c r="C30" i="161"/>
  <c r="C31" i="161"/>
  <c r="C29" i="161"/>
  <c r="C30" i="160"/>
  <c r="C31" i="160"/>
  <c r="C29" i="160"/>
  <c r="C30" i="119"/>
  <c r="C31" i="119"/>
  <c r="C30" i="118"/>
  <c r="C31" i="118"/>
  <c r="C29" i="118"/>
  <c r="C30" i="117"/>
  <c r="C31" i="117"/>
  <c r="C30" i="116"/>
  <c r="C31" i="116"/>
  <c r="C29" i="116"/>
  <c r="C30" i="115"/>
  <c r="C31" i="115"/>
  <c r="C29" i="115"/>
  <c r="C31" i="114"/>
  <c r="C30" i="114"/>
  <c r="C29" i="114"/>
  <c r="C30" i="113"/>
  <c r="C31" i="113"/>
  <c r="C30" i="112"/>
  <c r="C31" i="112"/>
  <c r="C30" i="111"/>
  <c r="C31" i="111"/>
  <c r="C30" i="159"/>
  <c r="C31" i="159"/>
  <c r="C30" i="158"/>
  <c r="C31" i="158"/>
  <c r="C29" i="158"/>
  <c r="C30" i="157"/>
  <c r="C31" i="157"/>
  <c r="C29" i="157"/>
  <c r="C30" i="156"/>
  <c r="C31" i="156"/>
  <c r="C30" i="155"/>
  <c r="C31" i="155"/>
  <c r="C30" i="154"/>
  <c r="C31" i="154"/>
  <c r="C30" i="153"/>
  <c r="C31" i="153"/>
  <c r="C29" i="153"/>
  <c r="C30" i="152"/>
  <c r="C31" i="152"/>
  <c r="C30" i="151"/>
  <c r="C31" i="151"/>
  <c r="C29" i="151"/>
  <c r="C30" i="150"/>
  <c r="C31" i="150"/>
  <c r="C29" i="150"/>
  <c r="C30" i="149"/>
  <c r="C31" i="149"/>
  <c r="C29" i="149"/>
  <c r="C30" i="148"/>
  <c r="C31" i="148"/>
  <c r="C29" i="148"/>
  <c r="C30" i="147"/>
  <c r="C31" i="147"/>
  <c r="C29" i="147"/>
  <c r="C30" i="146"/>
  <c r="C31" i="146"/>
  <c r="C30" i="145"/>
  <c r="C31" i="145"/>
  <c r="C30" i="144"/>
  <c r="C31" i="144"/>
  <c r="C29" i="144"/>
  <c r="C30" i="143"/>
  <c r="C31" i="143"/>
  <c r="C29" i="143"/>
  <c r="C30" i="142"/>
  <c r="C31" i="142"/>
  <c r="C29" i="142"/>
  <c r="C30" i="141"/>
  <c r="C31" i="141"/>
  <c r="C29" i="141"/>
  <c r="C30" i="140"/>
  <c r="C31" i="140"/>
  <c r="C30" i="139"/>
  <c r="C31" i="139"/>
  <c r="C29" i="139"/>
  <c r="C30" i="138"/>
  <c r="C31" i="138"/>
  <c r="C30" i="137"/>
  <c r="C31" i="137"/>
  <c r="C30" i="136"/>
  <c r="C31" i="136"/>
  <c r="C30" i="135"/>
  <c r="C31" i="135"/>
  <c r="C30" i="134"/>
  <c r="C31" i="134"/>
  <c r="C29" i="134"/>
  <c r="C30" i="133"/>
  <c r="C31" i="133"/>
  <c r="C29" i="133"/>
  <c r="C30" i="132"/>
  <c r="C31" i="132"/>
  <c r="C30" i="131"/>
  <c r="C31" i="131"/>
  <c r="C29" i="131"/>
  <c r="C30" i="130"/>
  <c r="C31" i="130"/>
  <c r="C30" i="129"/>
  <c r="C31" i="129"/>
  <c r="C30" i="128"/>
  <c r="C31" i="128"/>
  <c r="C30" i="127"/>
  <c r="C31" i="127"/>
  <c r="C29" i="127"/>
  <c r="C30" i="126"/>
  <c r="C31" i="126"/>
  <c r="C30" i="125"/>
  <c r="C31" i="125"/>
  <c r="C29" i="125"/>
  <c r="C30" i="124"/>
  <c r="C31" i="124"/>
  <c r="C30" i="123"/>
  <c r="C31" i="123"/>
  <c r="C30" i="122"/>
  <c r="C31" i="122"/>
  <c r="C30" i="121"/>
  <c r="C31" i="121"/>
  <c r="C29" i="121"/>
  <c r="C30" i="120"/>
  <c r="C31" i="120"/>
  <c r="C30" i="110"/>
  <c r="C31" i="110"/>
  <c r="C29" i="110"/>
  <c r="C30" i="109"/>
  <c r="C31" i="109"/>
  <c r="C30" i="108"/>
  <c r="C31" i="108"/>
  <c r="C30" i="107"/>
  <c r="C31" i="107"/>
  <c r="D31" i="106"/>
  <c r="H31" i="106" s="1"/>
  <c r="J31" i="106" s="1"/>
  <c r="H30" i="106"/>
  <c r="J30" i="106" s="1"/>
  <c r="C28" i="106"/>
  <c r="C30" i="105"/>
  <c r="C31" i="105"/>
  <c r="C29" i="105"/>
  <c r="D31" i="104"/>
  <c r="H31" i="104" s="1"/>
  <c r="J31" i="104" s="1"/>
  <c r="H30" i="104"/>
  <c r="C28" i="104"/>
  <c r="C30" i="103"/>
  <c r="C31" i="103"/>
  <c r="C29" i="104" l="1"/>
  <c r="J30" i="104"/>
  <c r="C30" i="185"/>
  <c r="C31" i="185"/>
  <c r="C29" i="185"/>
  <c r="C30" i="106"/>
  <c r="C31" i="106"/>
  <c r="C29" i="106"/>
  <c r="C30" i="104"/>
  <c r="C31" i="104"/>
  <c r="S19" i="10" l="1"/>
  <c r="S16" i="10"/>
  <c r="V13" i="112" l="1"/>
  <c r="T13" i="121"/>
  <c r="S15" i="10"/>
  <c r="T13" i="129" l="1"/>
  <c r="V13" i="199"/>
  <c r="V13" i="198"/>
  <c r="V13" i="197"/>
  <c r="V13" i="196"/>
  <c r="V13" i="195"/>
  <c r="V13" i="194"/>
  <c r="V13" i="193"/>
  <c r="V13" i="192"/>
  <c r="V13" i="191"/>
  <c r="V13" i="190"/>
  <c r="V13" i="189"/>
  <c r="V13" i="188"/>
  <c r="V13" i="187"/>
  <c r="V13" i="186"/>
  <c r="V13" i="185"/>
  <c r="V13" i="184"/>
  <c r="V13" i="183"/>
  <c r="V13" i="182"/>
  <c r="V13" i="181"/>
  <c r="V13" i="180"/>
  <c r="V13" i="179"/>
  <c r="V13" i="178"/>
  <c r="V13" i="177"/>
  <c r="V13" i="176"/>
  <c r="V13" i="175"/>
  <c r="V13" i="174"/>
  <c r="V13" i="173"/>
  <c r="V13" i="172"/>
  <c r="V13" i="171"/>
  <c r="V13" i="170"/>
  <c r="V13" i="169"/>
  <c r="V13" i="168"/>
  <c r="V13" i="167"/>
  <c r="V13" i="166"/>
  <c r="V13" i="165"/>
  <c r="V13" i="164"/>
  <c r="V13" i="163"/>
  <c r="V13" i="162"/>
  <c r="V13" i="161"/>
  <c r="V13" i="160"/>
  <c r="V13" i="119"/>
  <c r="V13" i="118"/>
  <c r="V13" i="117"/>
  <c r="V13" i="116"/>
  <c r="V13" i="115"/>
  <c r="V13" i="114"/>
  <c r="V13" i="113"/>
  <c r="V13" i="111"/>
  <c r="T13" i="137"/>
  <c r="T13" i="104"/>
  <c r="T13" i="159"/>
  <c r="T13" i="158"/>
  <c r="T13" i="157"/>
  <c r="T13" i="156"/>
  <c r="T13" i="155"/>
  <c r="T13" i="154"/>
  <c r="T13" i="153"/>
  <c r="T13" i="152"/>
  <c r="T13" i="151"/>
  <c r="T13" i="150"/>
  <c r="T13" i="149"/>
  <c r="T13" i="148"/>
  <c r="T13" i="147"/>
  <c r="T13" i="146"/>
  <c r="T13" i="145"/>
  <c r="T13" i="144"/>
  <c r="T13" i="143"/>
  <c r="T13" i="142"/>
  <c r="T13" i="141"/>
  <c r="T13" i="140"/>
  <c r="T13" i="139"/>
  <c r="T13" i="138"/>
  <c r="T13" i="136"/>
  <c r="T13" i="135"/>
  <c r="T13" i="134"/>
  <c r="T13" i="133"/>
  <c r="T13" i="132"/>
  <c r="T13" i="131"/>
  <c r="T13" i="130"/>
  <c r="T13" i="128"/>
  <c r="T13" i="127"/>
  <c r="T13" i="126"/>
  <c r="T13" i="125"/>
  <c r="T13" i="124"/>
  <c r="T13" i="123"/>
  <c r="T13" i="122"/>
  <c r="T13" i="120"/>
  <c r="T13" i="110"/>
  <c r="T13" i="109"/>
  <c r="T13" i="108"/>
  <c r="T13" i="107"/>
  <c r="T13" i="106"/>
  <c r="T13" i="105"/>
  <c r="T13" i="103"/>
  <c r="S13" i="109"/>
  <c r="S13" i="132"/>
  <c r="S13" i="149"/>
  <c r="S13" i="159"/>
  <c r="U13" i="195"/>
  <c r="S13" i="107"/>
  <c r="S13" i="139"/>
  <c r="U13" i="163"/>
  <c r="U13" i="175"/>
  <c r="U13" i="185"/>
  <c r="U13" i="194"/>
  <c r="S13" i="141"/>
  <c r="U13" i="168"/>
  <c r="U13" i="169"/>
  <c r="U13" i="173"/>
  <c r="U13" i="191"/>
  <c r="S13" i="127"/>
  <c r="S13" i="143"/>
  <c r="S13" i="133"/>
  <c r="U13" i="165"/>
  <c r="U13" i="174"/>
  <c r="S14" i="10"/>
  <c r="S13" i="110"/>
  <c r="S13" i="121"/>
  <c r="S13" i="125"/>
  <c r="S13" i="140"/>
  <c r="U13" i="162"/>
  <c r="S13" i="158"/>
  <c r="U13" i="199"/>
  <c r="U13" i="198"/>
  <c r="U13" i="197"/>
  <c r="U13" i="196"/>
  <c r="U13" i="193"/>
  <c r="U13" i="192"/>
  <c r="U13" i="190"/>
  <c r="U13" i="189"/>
  <c r="U13" i="188"/>
  <c r="U13" i="187"/>
  <c r="U13" i="186"/>
  <c r="U13" i="184"/>
  <c r="U13" i="183"/>
  <c r="U13" i="182"/>
  <c r="U13" i="181"/>
  <c r="U13" i="180"/>
  <c r="U13" i="179"/>
  <c r="U13" i="178"/>
  <c r="U13" i="177"/>
  <c r="U13" i="176"/>
  <c r="U13" i="172"/>
  <c r="U13" i="171"/>
  <c r="U13" i="170"/>
  <c r="U13" i="167"/>
  <c r="U13" i="166"/>
  <c r="U13" i="164"/>
  <c r="U13" i="161"/>
  <c r="U13" i="160"/>
  <c r="U13" i="119"/>
  <c r="U13" i="118"/>
  <c r="U13" i="117"/>
  <c r="U13" i="116"/>
  <c r="U13" i="115"/>
  <c r="U13" i="114"/>
  <c r="U13" i="113"/>
  <c r="U13" i="112"/>
  <c r="U13" i="111"/>
  <c r="S13" i="157"/>
  <c r="S13" i="156"/>
  <c r="S13" i="155"/>
  <c r="S13" i="154"/>
  <c r="S13" i="153"/>
  <c r="S13" i="152"/>
  <c r="S13" i="151"/>
  <c r="S13" i="148"/>
  <c r="S13" i="147"/>
  <c r="S13" i="146"/>
  <c r="S13" i="145"/>
  <c r="S13" i="144"/>
  <c r="S13" i="142"/>
  <c r="S13" i="138"/>
  <c r="S13" i="136"/>
  <c r="S13" i="135"/>
  <c r="S13" i="131"/>
  <c r="S13" i="130"/>
  <c r="S13" i="129"/>
  <c r="S13" i="128"/>
  <c r="S13" i="126"/>
  <c r="S13" i="124"/>
  <c r="S13" i="123"/>
  <c r="S13" i="122"/>
  <c r="S13" i="120"/>
  <c r="S13" i="108"/>
  <c r="S13" i="106"/>
  <c r="S13" i="105"/>
  <c r="S13" i="104"/>
  <c r="S13" i="103"/>
  <c r="S13" i="150" l="1"/>
  <c r="S13" i="137"/>
  <c r="S13" i="134"/>
  <c r="K7" i="71"/>
  <c r="K6" i="71"/>
  <c r="W34" i="4"/>
  <c r="J14" i="71" l="1"/>
  <c r="Y45" i="4"/>
  <c r="AC47" i="4"/>
  <c r="E12" i="95"/>
  <c r="AA46" i="4"/>
  <c r="F15" i="100"/>
  <c r="M59" i="4"/>
  <c r="W64" i="4"/>
  <c r="F15" i="94"/>
  <c r="U53" i="4"/>
  <c r="F16" i="93"/>
  <c r="F13" i="100"/>
  <c r="K58" i="4"/>
  <c r="AC77" i="4"/>
  <c r="AA76" i="4"/>
  <c r="Y75" i="4"/>
  <c r="W74" i="4"/>
  <c r="U73" i="4"/>
  <c r="R72" i="4"/>
  <c r="S72" i="4"/>
  <c r="Q71" i="4"/>
  <c r="O70" i="4"/>
  <c r="M69" i="4"/>
  <c r="K68" i="4"/>
  <c r="AC67" i="4"/>
  <c r="Z66" i="4"/>
  <c r="AA66" i="4"/>
  <c r="Y65" i="4"/>
  <c r="U63" i="4"/>
  <c r="S62" i="4"/>
  <c r="Q61" i="4"/>
  <c r="O60" i="4"/>
  <c r="AB57" i="4"/>
  <c r="AC57" i="4"/>
  <c r="AA56" i="4"/>
  <c r="Y55" i="4"/>
  <c r="W54" i="4"/>
  <c r="S52" i="4"/>
  <c r="Q51" i="4"/>
  <c r="O50" i="4"/>
  <c r="L49" i="4"/>
  <c r="M49" i="4"/>
  <c r="K48" i="4"/>
  <c r="X45" i="4"/>
  <c r="W44" i="4"/>
  <c r="U43" i="4"/>
  <c r="S42" i="4"/>
  <c r="M39" i="4"/>
  <c r="K38" i="4"/>
  <c r="AC37" i="4"/>
  <c r="AA36" i="4"/>
  <c r="Y35" i="4"/>
  <c r="U33" i="4"/>
  <c r="S32" i="4"/>
  <c r="Q31" i="4"/>
  <c r="O30" i="4"/>
  <c r="F16" i="101"/>
  <c r="F16" i="100"/>
  <c r="F16" i="99"/>
  <c r="F16" i="98"/>
  <c r="F16" i="97"/>
  <c r="F16" i="96"/>
  <c r="F16" i="95"/>
  <c r="F16" i="94"/>
  <c r="E15" i="101"/>
  <c r="F15" i="101"/>
  <c r="F15" i="99"/>
  <c r="F15" i="98"/>
  <c r="F15" i="97"/>
  <c r="F15" i="96"/>
  <c r="F15" i="95"/>
  <c r="E15" i="95"/>
  <c r="F15" i="93"/>
  <c r="F14" i="101"/>
  <c r="F14" i="100"/>
  <c r="F14" i="99"/>
  <c r="F14" i="98"/>
  <c r="F14" i="97"/>
  <c r="F14" i="96"/>
  <c r="F14" i="95"/>
  <c r="F14" i="94"/>
  <c r="F14" i="93"/>
  <c r="F13" i="99"/>
  <c r="F13" i="97"/>
  <c r="F13" i="96"/>
  <c r="F13" i="95"/>
  <c r="F13" i="94"/>
  <c r="F13" i="93"/>
  <c r="F12" i="100"/>
  <c r="F12" i="99"/>
  <c r="F12" i="98"/>
  <c r="F12" i="97"/>
  <c r="F12" i="96"/>
  <c r="F12" i="95"/>
  <c r="F12" i="94"/>
  <c r="Q41" i="4"/>
  <c r="O40" i="4"/>
  <c r="M29" i="4"/>
  <c r="L29" i="4"/>
  <c r="AB77" i="4"/>
  <c r="Z76" i="4"/>
  <c r="X75" i="4"/>
  <c r="V74" i="4"/>
  <c r="T73" i="4"/>
  <c r="P71" i="4"/>
  <c r="N70" i="4"/>
  <c r="L69" i="4"/>
  <c r="J68" i="4"/>
  <c r="AB67" i="4"/>
  <c r="X65" i="4"/>
  <c r="V64" i="4"/>
  <c r="T63" i="4"/>
  <c r="R62" i="4"/>
  <c r="P61" i="4"/>
  <c r="N60" i="4"/>
  <c r="L59" i="4"/>
  <c r="J58" i="4"/>
  <c r="Z56" i="4"/>
  <c r="X55" i="4"/>
  <c r="V54" i="4"/>
  <c r="T53" i="4"/>
  <c r="R52" i="4"/>
  <c r="P51" i="4"/>
  <c r="N50" i="4"/>
  <c r="J48" i="4"/>
  <c r="AB47" i="4"/>
  <c r="Z46" i="4"/>
  <c r="V44" i="4"/>
  <c r="T43" i="4"/>
  <c r="R42" i="4"/>
  <c r="P41" i="4"/>
  <c r="N40" i="4"/>
  <c r="L39" i="4"/>
  <c r="J38" i="4"/>
  <c r="AB37" i="4"/>
  <c r="Z36" i="4"/>
  <c r="X35" i="4"/>
  <c r="V34" i="4"/>
  <c r="T33" i="4"/>
  <c r="R32" i="4"/>
  <c r="P31" i="4"/>
  <c r="N30" i="4"/>
  <c r="E16" i="101"/>
  <c r="E16" i="100"/>
  <c r="E16" i="99"/>
  <c r="E16" i="98"/>
  <c r="E16" i="97"/>
  <c r="E16" i="96"/>
  <c r="E16" i="95"/>
  <c r="E16" i="94"/>
  <c r="E16" i="93"/>
  <c r="E15" i="100"/>
  <c r="E15" i="99"/>
  <c r="E15" i="98"/>
  <c r="E15" i="97"/>
  <c r="E15" i="96"/>
  <c r="E15" i="94"/>
  <c r="E15" i="93"/>
  <c r="E14" i="101"/>
  <c r="E14" i="100"/>
  <c r="E14" i="99"/>
  <c r="E14" i="98"/>
  <c r="E14" i="97"/>
  <c r="E14" i="96"/>
  <c r="E14" i="95"/>
  <c r="E14" i="94"/>
  <c r="E14" i="93"/>
  <c r="E13" i="101"/>
  <c r="F13" i="101"/>
  <c r="E13" i="100"/>
  <c r="E13" i="99"/>
  <c r="E13" i="98"/>
  <c r="F13" i="98"/>
  <c r="E13" i="97"/>
  <c r="E13" i="96"/>
  <c r="E13" i="95"/>
  <c r="E13" i="94"/>
  <c r="E13" i="93"/>
  <c r="E12" i="100"/>
  <c r="E12" i="99"/>
  <c r="E12" i="98"/>
  <c r="E12" i="97"/>
  <c r="E12" i="96"/>
  <c r="E12" i="94"/>
  <c r="L22" i="4"/>
  <c r="H22" i="4" s="1"/>
  <c r="E12" i="93" s="1"/>
  <c r="M22" i="4"/>
  <c r="I22" i="4" s="1"/>
  <c r="F12" i="93" s="1"/>
  <c r="K9" i="71"/>
  <c r="K8" i="71"/>
  <c r="K7" i="10"/>
  <c r="K6" i="10"/>
  <c r="F12" i="101" l="1"/>
  <c r="E12" i="101"/>
  <c r="V12" i="71"/>
  <c r="U12" i="71"/>
  <c r="T12" i="71"/>
  <c r="G22" i="4"/>
  <c r="K4" i="180"/>
  <c r="K13" i="180" s="1"/>
  <c r="K4" i="190"/>
  <c r="K13" i="190" s="1"/>
  <c r="K4" i="170"/>
  <c r="K13" i="170" s="1"/>
  <c r="K4" i="160"/>
  <c r="K13" i="160" s="1"/>
  <c r="K4" i="119"/>
  <c r="K13" i="119" s="1"/>
  <c r="K4" i="118"/>
  <c r="K13" i="118" s="1"/>
  <c r="K4" i="117"/>
  <c r="K13" i="117" s="1"/>
  <c r="K4" i="116"/>
  <c r="K13" i="116" s="1"/>
  <c r="K4" i="115"/>
  <c r="K13" i="115" s="1"/>
  <c r="K4" i="114"/>
  <c r="K13" i="114" s="1"/>
  <c r="K4" i="113"/>
  <c r="K13" i="113" s="1"/>
  <c r="K4" i="112"/>
  <c r="K13" i="112" s="1"/>
  <c r="K4" i="111"/>
  <c r="K13" i="111" s="1"/>
  <c r="K4" i="71"/>
  <c r="K13" i="71" s="1"/>
  <c r="K4" i="150"/>
  <c r="K13" i="150" s="1"/>
  <c r="K4" i="140"/>
  <c r="K13" i="140" s="1"/>
  <c r="K4" i="130"/>
  <c r="K13" i="130" s="1"/>
  <c r="K4" i="129"/>
  <c r="K13" i="129" s="1"/>
  <c r="K4" i="128"/>
  <c r="K13" i="128" s="1"/>
  <c r="K4" i="127"/>
  <c r="K13" i="127" s="1"/>
  <c r="K4" i="126"/>
  <c r="K13" i="126" s="1"/>
  <c r="K4" i="125"/>
  <c r="K13" i="125" s="1"/>
  <c r="K4" i="124"/>
  <c r="K13" i="124" s="1"/>
  <c r="K4" i="123"/>
  <c r="K13" i="123" s="1"/>
  <c r="K4" i="122"/>
  <c r="K13" i="122" s="1"/>
  <c r="K4" i="121"/>
  <c r="K13" i="121" s="1"/>
  <c r="K4" i="120"/>
  <c r="K13" i="120" s="1"/>
  <c r="K4" i="10"/>
  <c r="K4" i="107" l="1"/>
  <c r="K13" i="107" s="1"/>
  <c r="D12" i="98"/>
  <c r="K4" i="106"/>
  <c r="K13" i="106" s="1"/>
  <c r="D12" i="97"/>
  <c r="K4" i="108"/>
  <c r="K13" i="108" s="1"/>
  <c r="D12" i="99"/>
  <c r="K4" i="109"/>
  <c r="K13" i="109" s="1"/>
  <c r="D12" i="100"/>
  <c r="K4" i="104"/>
  <c r="K13" i="104" s="1"/>
  <c r="D12" i="95"/>
  <c r="K4" i="102"/>
  <c r="K13" i="102" s="1"/>
  <c r="D12" i="93"/>
  <c r="K4" i="110"/>
  <c r="K13" i="110" s="1"/>
  <c r="D12" i="101"/>
  <c r="K4" i="105"/>
  <c r="K13" i="105" s="1"/>
  <c r="D12" i="96"/>
  <c r="K4" i="103"/>
  <c r="K13" i="103" s="1"/>
  <c r="D12" i="94"/>
  <c r="K4" i="153"/>
  <c r="K13" i="153" s="1"/>
  <c r="D16" i="95"/>
  <c r="K4" i="155"/>
  <c r="K13" i="155" s="1"/>
  <c r="D16" i="97"/>
  <c r="K4" i="156"/>
  <c r="K13" i="156" s="1"/>
  <c r="D16" i="98"/>
  <c r="K4" i="154"/>
  <c r="K13" i="154" s="1"/>
  <c r="D16" i="96"/>
  <c r="K4" i="157"/>
  <c r="K13" i="157" s="1"/>
  <c r="D16" i="99"/>
  <c r="K4" i="158"/>
  <c r="K13" i="158" s="1"/>
  <c r="D16" i="100"/>
  <c r="K4" i="159"/>
  <c r="K13" i="159" s="1"/>
  <c r="D16" i="101"/>
  <c r="K4" i="151"/>
  <c r="K13" i="151" s="1"/>
  <c r="D16" i="93"/>
  <c r="K4" i="152"/>
  <c r="K13" i="152" s="1"/>
  <c r="D16" i="94"/>
  <c r="K4" i="145"/>
  <c r="K13" i="145" s="1"/>
  <c r="D15" i="97"/>
  <c r="K4" i="147"/>
  <c r="K13" i="147" s="1"/>
  <c r="D15" i="99"/>
  <c r="K4" i="148"/>
  <c r="K13" i="148" s="1"/>
  <c r="D15" i="100"/>
  <c r="K4" i="146"/>
  <c r="K13" i="146" s="1"/>
  <c r="D15" i="98"/>
  <c r="K4" i="149"/>
  <c r="K13" i="149" s="1"/>
  <c r="D15" i="101"/>
  <c r="K4" i="142"/>
  <c r="K13" i="142" s="1"/>
  <c r="D15" i="94"/>
  <c r="K4" i="141"/>
  <c r="K13" i="141" s="1"/>
  <c r="D15" i="93"/>
  <c r="K4" i="143"/>
  <c r="K13" i="143" s="1"/>
  <c r="D15" i="95"/>
  <c r="K4" i="144"/>
  <c r="K13" i="144" s="1"/>
  <c r="D15" i="96"/>
  <c r="K4" i="138"/>
  <c r="K13" i="138" s="1"/>
  <c r="D14" i="100"/>
  <c r="K4" i="139"/>
  <c r="K13" i="139" s="1"/>
  <c r="D14" i="101"/>
  <c r="K4" i="132"/>
  <c r="K13" i="132" s="1"/>
  <c r="D14" i="94"/>
  <c r="K4" i="133"/>
  <c r="K13" i="133" s="1"/>
  <c r="D14" i="95"/>
  <c r="K4" i="134"/>
  <c r="K13" i="134" s="1"/>
  <c r="D14" i="96"/>
  <c r="K4" i="131"/>
  <c r="K13" i="131" s="1"/>
  <c r="D14" i="93"/>
  <c r="K4" i="135"/>
  <c r="K13" i="135" s="1"/>
  <c r="D14" i="97"/>
  <c r="K4" i="137"/>
  <c r="K13" i="137" s="1"/>
  <c r="D14" i="99"/>
  <c r="K4" i="136"/>
  <c r="K13" i="136" s="1"/>
  <c r="D14" i="98"/>
  <c r="K4" i="198"/>
  <c r="K13" i="198" s="1"/>
  <c r="D23" i="100"/>
  <c r="K4" i="199"/>
  <c r="K13" i="199" s="1"/>
  <c r="D23" i="101"/>
  <c r="K4" i="192"/>
  <c r="K13" i="192" s="1"/>
  <c r="D23" i="94"/>
  <c r="K4" i="191"/>
  <c r="K13" i="191" s="1"/>
  <c r="D23" i="93"/>
  <c r="K4" i="193"/>
  <c r="K13" i="193" s="1"/>
  <c r="D23" i="95"/>
  <c r="K4" i="194"/>
  <c r="K13" i="194" s="1"/>
  <c r="D23" i="96"/>
  <c r="K4" i="195"/>
  <c r="K13" i="195" s="1"/>
  <c r="D23" i="97"/>
  <c r="K4" i="196"/>
  <c r="K13" i="196" s="1"/>
  <c r="D23" i="98"/>
  <c r="K4" i="197"/>
  <c r="K13" i="197" s="1"/>
  <c r="D23" i="99"/>
  <c r="K4" i="182"/>
  <c r="K13" i="182" s="1"/>
  <c r="D22" i="94"/>
  <c r="K4" i="183"/>
  <c r="K13" i="183" s="1"/>
  <c r="D22" i="95"/>
  <c r="K4" i="185"/>
  <c r="K13" i="185" s="1"/>
  <c r="D22" i="97"/>
  <c r="K4" i="186"/>
  <c r="K13" i="186" s="1"/>
  <c r="D22" i="98"/>
  <c r="K4" i="184"/>
  <c r="K13" i="184" s="1"/>
  <c r="D22" i="96"/>
  <c r="K4" i="187"/>
  <c r="K13" i="187" s="1"/>
  <c r="D22" i="99"/>
  <c r="K4" i="188"/>
  <c r="K13" i="188" s="1"/>
  <c r="D22" i="100"/>
  <c r="K4" i="181"/>
  <c r="K13" i="181" s="1"/>
  <c r="D22" i="93"/>
  <c r="K4" i="189"/>
  <c r="K13" i="189" s="1"/>
  <c r="D22" i="101"/>
  <c r="K4" i="173"/>
  <c r="K13" i="173" s="1"/>
  <c r="D21" i="95"/>
  <c r="K4" i="174"/>
  <c r="K13" i="174" s="1"/>
  <c r="D21" i="96"/>
  <c r="K4" i="175"/>
  <c r="K13" i="175" s="1"/>
  <c r="D21" i="97"/>
  <c r="K4" i="176"/>
  <c r="K13" i="176" s="1"/>
  <c r="D21" i="98"/>
  <c r="K4" i="177"/>
  <c r="K13" i="177" s="1"/>
  <c r="D21" i="99"/>
  <c r="K4" i="178"/>
  <c r="K13" i="178" s="1"/>
  <c r="D21" i="100"/>
  <c r="K4" i="171"/>
  <c r="K13" i="171" s="1"/>
  <c r="D21" i="93"/>
  <c r="K4" i="179"/>
  <c r="K13" i="179" s="1"/>
  <c r="D21" i="101"/>
  <c r="K4" i="172"/>
  <c r="K13" i="172" s="1"/>
  <c r="D21" i="94"/>
  <c r="K4" i="168"/>
  <c r="K13" i="168" s="1"/>
  <c r="D20" i="100"/>
  <c r="K4" i="167"/>
  <c r="K13" i="167" s="1"/>
  <c r="D20" i="99"/>
  <c r="K4" i="161"/>
  <c r="K13" i="161" s="1"/>
  <c r="D20" i="93"/>
  <c r="K4" i="169"/>
  <c r="K13" i="169" s="1"/>
  <c r="D20" i="101"/>
  <c r="K4" i="166"/>
  <c r="K13" i="166" s="1"/>
  <c r="D20" i="98"/>
  <c r="K4" i="162"/>
  <c r="K13" i="162" s="1"/>
  <c r="D20" i="94"/>
  <c r="K4" i="165"/>
  <c r="K13" i="165" s="1"/>
  <c r="D20" i="97"/>
  <c r="K4" i="163"/>
  <c r="K13" i="163" s="1"/>
  <c r="D20" i="95"/>
  <c r="K4" i="164"/>
  <c r="K13" i="164" s="1"/>
  <c r="D20" i="96"/>
  <c r="K13" i="10"/>
  <c r="K9" i="10"/>
  <c r="S29" i="10" s="1"/>
  <c r="S13" i="10" s="1"/>
  <c r="D2" i="4"/>
  <c r="B4" i="3"/>
  <c r="B3" i="3"/>
  <c r="B2" i="3"/>
  <c r="A77" i="4" l="1"/>
  <c r="A23" i="101" s="1"/>
  <c r="A76" i="4"/>
  <c r="A23" i="100" s="1"/>
  <c r="A75" i="4"/>
  <c r="A23" i="99" s="1"/>
  <c r="A74" i="4"/>
  <c r="A23" i="98" s="1"/>
  <c r="A73" i="4"/>
  <c r="A23" i="97" s="1"/>
  <c r="A72" i="4"/>
  <c r="A23" i="96" s="1"/>
  <c r="A71" i="4"/>
  <c r="A23" i="95" s="1"/>
  <c r="A70" i="4"/>
  <c r="A23" i="94" s="1"/>
  <c r="A69" i="4"/>
  <c r="A23" i="93" s="1"/>
  <c r="A68" i="4"/>
  <c r="A67" i="4"/>
  <c r="A22" i="101" s="1"/>
  <c r="A66" i="4"/>
  <c r="A22" i="100" s="1"/>
  <c r="A65" i="4"/>
  <c r="A22" i="99" s="1"/>
  <c r="A64" i="4"/>
  <c r="A22" i="98" s="1"/>
  <c r="A63" i="4"/>
  <c r="A22" i="97" s="1"/>
  <c r="A62" i="4"/>
  <c r="A22" i="96" s="1"/>
  <c r="A61" i="4"/>
  <c r="A22" i="95" s="1"/>
  <c r="A60" i="4"/>
  <c r="A22" i="94" s="1"/>
  <c r="A59" i="4"/>
  <c r="A22" i="93" s="1"/>
  <c r="A58" i="4"/>
  <c r="A57" i="4"/>
  <c r="A21" i="101" s="1"/>
  <c r="A56" i="4"/>
  <c r="A21" i="100" s="1"/>
  <c r="A55" i="4"/>
  <c r="A21" i="99" s="1"/>
  <c r="A54" i="4"/>
  <c r="A21" i="98" s="1"/>
  <c r="A53" i="4"/>
  <c r="A21" i="97" s="1"/>
  <c r="A52" i="4"/>
  <c r="A21" i="96" s="1"/>
  <c r="A51" i="4"/>
  <c r="A21" i="95" s="1"/>
  <c r="A50" i="4"/>
  <c r="A21" i="94" s="1"/>
  <c r="A49" i="4"/>
  <c r="A21" i="93" s="1"/>
  <c r="A48" i="4"/>
  <c r="A47" i="4"/>
  <c r="A20" i="101" s="1"/>
  <c r="A46" i="4"/>
  <c r="A20" i="100" s="1"/>
  <c r="A45" i="4"/>
  <c r="A20" i="99" s="1"/>
  <c r="A44" i="4"/>
  <c r="A20" i="98" s="1"/>
  <c r="A43" i="4"/>
  <c r="A20" i="97" s="1"/>
  <c r="A42" i="4"/>
  <c r="A20" i="96" s="1"/>
  <c r="A41" i="4"/>
  <c r="A20" i="95" s="1"/>
  <c r="A40" i="4"/>
  <c r="A20" i="94" s="1"/>
  <c r="A39" i="4"/>
  <c r="A20" i="93" s="1"/>
  <c r="A38" i="4"/>
  <c r="A37" i="4"/>
  <c r="A19" i="101" s="1"/>
  <c r="A36" i="4"/>
  <c r="A19" i="100" s="1"/>
  <c r="A35" i="4"/>
  <c r="A19" i="99" s="1"/>
  <c r="A34" i="4"/>
  <c r="A19" i="98" s="1"/>
  <c r="A33" i="4"/>
  <c r="A19" i="97" s="1"/>
  <c r="A32" i="4"/>
  <c r="A19" i="96" s="1"/>
  <c r="A31" i="4"/>
  <c r="A19" i="95" s="1"/>
  <c r="A30" i="4"/>
  <c r="A19" i="94" s="1"/>
  <c r="A29" i="4"/>
  <c r="A19" i="93" s="1"/>
  <c r="A28" i="4"/>
  <c r="A16" i="101"/>
  <c r="A16" i="100"/>
  <c r="A16" i="99"/>
  <c r="A16" i="98"/>
  <c r="A16" i="97"/>
  <c r="A16" i="96"/>
  <c r="A16" i="95"/>
  <c r="A16" i="94"/>
  <c r="A16" i="93"/>
  <c r="A15" i="101"/>
  <c r="A15" i="100"/>
  <c r="A15" i="99"/>
  <c r="A15" i="98"/>
  <c r="A15" i="97"/>
  <c r="A15" i="96"/>
  <c r="A15" i="95"/>
  <c r="A15" i="94"/>
  <c r="A15" i="93"/>
  <c r="A14" i="101"/>
  <c r="A14" i="100"/>
  <c r="A14" i="99"/>
  <c r="A14" i="98"/>
  <c r="A14" i="97"/>
  <c r="A14" i="96"/>
  <c r="A14" i="95"/>
  <c r="A14" i="94"/>
  <c r="A14" i="93"/>
  <c r="A13" i="101"/>
  <c r="A13" i="100"/>
  <c r="A13" i="99"/>
  <c r="A13" i="98"/>
  <c r="A13" i="97"/>
  <c r="A13" i="96"/>
  <c r="A13" i="95"/>
  <c r="A13" i="94"/>
  <c r="A13" i="93"/>
  <c r="A12" i="101"/>
  <c r="A12" i="100"/>
  <c r="A12" i="99"/>
  <c r="A12" i="98"/>
  <c r="A12" i="97"/>
  <c r="A12" i="96"/>
  <c r="A12" i="95"/>
  <c r="A12" i="94"/>
  <c r="A22" i="4"/>
  <c r="A12" i="93" s="1"/>
  <c r="I77" i="4"/>
  <c r="F23" i="101" s="1"/>
  <c r="H77" i="4"/>
  <c r="E23" i="101" s="1"/>
  <c r="I76" i="4"/>
  <c r="F23" i="100" s="1"/>
  <c r="H76" i="4"/>
  <c r="E23" i="100" s="1"/>
  <c r="I75" i="4"/>
  <c r="F23" i="99" s="1"/>
  <c r="H75" i="4"/>
  <c r="E23" i="99" s="1"/>
  <c r="I74" i="4"/>
  <c r="F23" i="98" s="1"/>
  <c r="H74" i="4"/>
  <c r="E23" i="98" s="1"/>
  <c r="I73" i="4"/>
  <c r="F23" i="97" s="1"/>
  <c r="H73" i="4"/>
  <c r="E23" i="97" s="1"/>
  <c r="I72" i="4"/>
  <c r="F23" i="96" s="1"/>
  <c r="H72" i="4"/>
  <c r="E23" i="96" s="1"/>
  <c r="I71" i="4"/>
  <c r="F23" i="95" s="1"/>
  <c r="H71" i="4"/>
  <c r="E23" i="95" s="1"/>
  <c r="I70" i="4"/>
  <c r="F23" i="94" s="1"/>
  <c r="H70" i="4"/>
  <c r="E23" i="94" s="1"/>
  <c r="I69" i="4"/>
  <c r="F23" i="93" s="1"/>
  <c r="H69" i="4"/>
  <c r="E23" i="93" s="1"/>
  <c r="I68" i="4"/>
  <c r="H68" i="4"/>
  <c r="I67" i="4"/>
  <c r="F22" i="101" s="1"/>
  <c r="H67" i="4"/>
  <c r="E22" i="101" s="1"/>
  <c r="I66" i="4"/>
  <c r="F22" i="100" s="1"/>
  <c r="H66" i="4"/>
  <c r="E22" i="100" s="1"/>
  <c r="I65" i="4"/>
  <c r="F22" i="99" s="1"/>
  <c r="H65" i="4"/>
  <c r="E22" i="99" s="1"/>
  <c r="I64" i="4"/>
  <c r="F22" i="98" s="1"/>
  <c r="H64" i="4"/>
  <c r="E22" i="98" s="1"/>
  <c r="I63" i="4"/>
  <c r="F22" i="97" s="1"/>
  <c r="H63" i="4"/>
  <c r="E22" i="97" s="1"/>
  <c r="I62" i="4"/>
  <c r="F22" i="96" s="1"/>
  <c r="H62" i="4"/>
  <c r="E22" i="96" s="1"/>
  <c r="I61" i="4"/>
  <c r="F22" i="95" s="1"/>
  <c r="H61" i="4"/>
  <c r="E22" i="95" s="1"/>
  <c r="I60" i="4"/>
  <c r="F22" i="94" s="1"/>
  <c r="H60" i="4"/>
  <c r="E22" i="94" s="1"/>
  <c r="I59" i="4"/>
  <c r="F22" i="93" s="1"/>
  <c r="H59" i="4"/>
  <c r="E22" i="93" s="1"/>
  <c r="I58" i="4"/>
  <c r="H58" i="4"/>
  <c r="I57" i="4"/>
  <c r="F21" i="101" s="1"/>
  <c r="H57" i="4"/>
  <c r="E21" i="101" s="1"/>
  <c r="I56" i="4"/>
  <c r="F21" i="100" s="1"/>
  <c r="H56" i="4"/>
  <c r="E21" i="100" s="1"/>
  <c r="I55" i="4"/>
  <c r="F21" i="99" s="1"/>
  <c r="H55" i="4"/>
  <c r="E21" i="99" s="1"/>
  <c r="I54" i="4"/>
  <c r="F21" i="98" s="1"/>
  <c r="H54" i="4"/>
  <c r="E21" i="98" s="1"/>
  <c r="I53" i="4"/>
  <c r="F21" i="97" s="1"/>
  <c r="H53" i="4"/>
  <c r="E21" i="97" s="1"/>
  <c r="I52" i="4"/>
  <c r="F21" i="96" s="1"/>
  <c r="H52" i="4"/>
  <c r="E21" i="96" s="1"/>
  <c r="I51" i="4"/>
  <c r="F21" i="95" s="1"/>
  <c r="H51" i="4"/>
  <c r="E21" i="95" s="1"/>
  <c r="I50" i="4"/>
  <c r="F21" i="94" s="1"/>
  <c r="H50" i="4"/>
  <c r="E21" i="94" s="1"/>
  <c r="I49" i="4"/>
  <c r="F21" i="93" s="1"/>
  <c r="H49" i="4"/>
  <c r="E21" i="93" s="1"/>
  <c r="I48" i="4"/>
  <c r="H48" i="4"/>
  <c r="I47" i="4"/>
  <c r="F20" i="101" s="1"/>
  <c r="H47" i="4"/>
  <c r="E20" i="101" s="1"/>
  <c r="I46" i="4"/>
  <c r="F20" i="100" s="1"/>
  <c r="H46" i="4"/>
  <c r="E20" i="100" s="1"/>
  <c r="I45" i="4"/>
  <c r="F20" i="99" s="1"/>
  <c r="H45" i="4"/>
  <c r="E20" i="99" s="1"/>
  <c r="I44" i="4"/>
  <c r="F20" i="98" s="1"/>
  <c r="H44" i="4"/>
  <c r="E20" i="98" s="1"/>
  <c r="I43" i="4"/>
  <c r="F20" i="97" s="1"/>
  <c r="H43" i="4"/>
  <c r="E20" i="97" s="1"/>
  <c r="I42" i="4"/>
  <c r="F20" i="96" s="1"/>
  <c r="H42" i="4"/>
  <c r="E20" i="96" s="1"/>
  <c r="I41" i="4"/>
  <c r="F20" i="95" s="1"/>
  <c r="H41" i="4"/>
  <c r="E20" i="95" s="1"/>
  <c r="I40" i="4"/>
  <c r="F20" i="94" s="1"/>
  <c r="H40" i="4"/>
  <c r="E20" i="94" s="1"/>
  <c r="I39" i="4"/>
  <c r="F20" i="93" s="1"/>
  <c r="H39" i="4"/>
  <c r="E20" i="93" s="1"/>
  <c r="I38" i="4"/>
  <c r="H38" i="4"/>
  <c r="I37" i="4"/>
  <c r="F19" i="101" s="1"/>
  <c r="H37" i="4"/>
  <c r="E19" i="101" s="1"/>
  <c r="I36" i="4"/>
  <c r="F19" i="100" s="1"/>
  <c r="H36" i="4"/>
  <c r="E19" i="100" s="1"/>
  <c r="I35" i="4"/>
  <c r="F19" i="99" s="1"/>
  <c r="H35" i="4"/>
  <c r="E19" i="99" s="1"/>
  <c r="I34" i="4"/>
  <c r="F19" i="98" s="1"/>
  <c r="H34" i="4"/>
  <c r="E19" i="98" s="1"/>
  <c r="I33" i="4"/>
  <c r="F19" i="97" s="1"/>
  <c r="H33" i="4"/>
  <c r="E19" i="97" s="1"/>
  <c r="I32" i="4"/>
  <c r="F19" i="96" s="1"/>
  <c r="H32" i="4"/>
  <c r="E19" i="96" s="1"/>
  <c r="I31" i="4"/>
  <c r="F19" i="95" s="1"/>
  <c r="H31" i="4"/>
  <c r="E19" i="95" s="1"/>
  <c r="I30" i="4"/>
  <c r="F19" i="94" s="1"/>
  <c r="H30" i="4"/>
  <c r="E19" i="94" s="1"/>
  <c r="I29" i="4"/>
  <c r="F19" i="93" s="1"/>
  <c r="H29" i="4"/>
  <c r="E19" i="93" s="1"/>
  <c r="F16" i="5"/>
  <c r="E16" i="5"/>
  <c r="F15" i="5"/>
  <c r="E15" i="5"/>
  <c r="F14" i="5"/>
  <c r="E14" i="5"/>
  <c r="F13" i="5"/>
  <c r="E13" i="5"/>
  <c r="F23" i="5" l="1"/>
  <c r="F22" i="5"/>
  <c r="F21" i="5"/>
  <c r="F20" i="5"/>
  <c r="A21" i="5"/>
  <c r="A22" i="5"/>
  <c r="A23" i="5"/>
  <c r="D19" i="5"/>
  <c r="G77" i="4"/>
  <c r="G76" i="4"/>
  <c r="G75" i="4"/>
  <c r="G74" i="4"/>
  <c r="G73" i="4"/>
  <c r="G72" i="4"/>
  <c r="G71" i="4"/>
  <c r="G70" i="4"/>
  <c r="G69" i="4"/>
  <c r="E23" i="5"/>
  <c r="G68" i="4"/>
  <c r="G67" i="4"/>
  <c r="G66" i="4"/>
  <c r="G65" i="4"/>
  <c r="G64" i="4"/>
  <c r="G63" i="4"/>
  <c r="G62" i="4"/>
  <c r="G61" i="4"/>
  <c r="G60" i="4"/>
  <c r="G59" i="4"/>
  <c r="E22" i="5"/>
  <c r="G58" i="4"/>
  <c r="G57" i="4"/>
  <c r="G56" i="4"/>
  <c r="G55" i="4"/>
  <c r="G54" i="4"/>
  <c r="G53" i="4"/>
  <c r="G52" i="4"/>
  <c r="G51" i="4"/>
  <c r="G50" i="4"/>
  <c r="G49" i="4"/>
  <c r="E21" i="5"/>
  <c r="G48" i="4"/>
  <c r="G47" i="4"/>
  <c r="G46" i="4"/>
  <c r="G45" i="4"/>
  <c r="G44" i="4"/>
  <c r="G43" i="4"/>
  <c r="G42" i="4"/>
  <c r="G41" i="4"/>
  <c r="G40" i="4"/>
  <c r="G39" i="4"/>
  <c r="E20" i="5"/>
  <c r="G38" i="4"/>
  <c r="G37" i="4"/>
  <c r="G36" i="4"/>
  <c r="G35" i="4"/>
  <c r="G34" i="4"/>
  <c r="G33" i="4"/>
  <c r="G32" i="4"/>
  <c r="G31" i="4"/>
  <c r="G30" i="4"/>
  <c r="G29" i="4"/>
  <c r="D23" i="5"/>
  <c r="D22" i="5"/>
  <c r="D21" i="5"/>
  <c r="D20" i="5"/>
  <c r="D16" i="5"/>
  <c r="D15" i="5"/>
  <c r="D14" i="5"/>
  <c r="C71" i="82"/>
  <c r="C111" i="82"/>
  <c r="C112" i="82"/>
  <c r="C113" i="82"/>
  <c r="C114" i="82"/>
  <c r="C115" i="82"/>
  <c r="C116" i="82"/>
  <c r="C117" i="82"/>
  <c r="C118" i="82"/>
  <c r="C119" i="82"/>
  <c r="C120" i="82"/>
  <c r="C108" i="82"/>
  <c r="C110" i="82"/>
  <c r="C107" i="82"/>
  <c r="C109" i="82"/>
  <c r="C101" i="82"/>
  <c r="C102" i="82"/>
  <c r="C103" i="82"/>
  <c r="C104" i="82"/>
  <c r="C106" i="82"/>
  <c r="C105" i="82"/>
  <c r="C91" i="82"/>
  <c r="C92" i="82"/>
  <c r="C93" i="82"/>
  <c r="C94" i="82"/>
  <c r="C95" i="82"/>
  <c r="C96" i="82"/>
  <c r="C97" i="82"/>
  <c r="C98" i="82"/>
  <c r="C99" i="82"/>
  <c r="C100" i="82"/>
  <c r="C90" i="82"/>
  <c r="C81" i="82"/>
  <c r="C82" i="82"/>
  <c r="C83" i="82"/>
  <c r="C84" i="82"/>
  <c r="C85" i="82"/>
  <c r="C86" i="82"/>
  <c r="C87" i="82"/>
  <c r="C88" i="82"/>
  <c r="C89" i="82"/>
  <c r="C80" i="82"/>
  <c r="C79" i="82"/>
  <c r="C78" i="82"/>
  <c r="C77" i="82"/>
  <c r="C76" i="82"/>
  <c r="C75" i="82"/>
  <c r="C74" i="82"/>
  <c r="C73" i="82"/>
  <c r="C72" i="82"/>
  <c r="C62" i="82"/>
  <c r="C63" i="82"/>
  <c r="C64" i="82"/>
  <c r="C65" i="82"/>
  <c r="C66" i="82"/>
  <c r="C67" i="82"/>
  <c r="C68" i="82"/>
  <c r="C61" i="82"/>
  <c r="C69" i="82"/>
  <c r="C70" i="82"/>
  <c r="C58" i="82"/>
  <c r="C60" i="82"/>
  <c r="C51" i="82"/>
  <c r="C59" i="82"/>
  <c r="C52" i="82"/>
  <c r="C53" i="82"/>
  <c r="C54" i="82"/>
  <c r="C55" i="82"/>
  <c r="C56" i="82"/>
  <c r="C57" i="82"/>
  <c r="C42" i="82"/>
  <c r="C43" i="82"/>
  <c r="C44" i="82"/>
  <c r="C45" i="82"/>
  <c r="C46" i="82"/>
  <c r="C47" i="82"/>
  <c r="C48" i="82"/>
  <c r="C49" i="82"/>
  <c r="C50" i="82"/>
  <c r="C41" i="82"/>
  <c r="C36" i="82"/>
  <c r="C37" i="82"/>
  <c r="C38" i="82"/>
  <c r="C39" i="82"/>
  <c r="C40" i="82"/>
  <c r="C32" i="82"/>
  <c r="C33" i="82"/>
  <c r="C34" i="82"/>
  <c r="C35" i="82"/>
  <c r="C30" i="82"/>
  <c r="C29" i="82"/>
  <c r="C28" i="82"/>
  <c r="C27" i="82"/>
  <c r="C26" i="82"/>
  <c r="C25" i="82"/>
  <c r="C24" i="82"/>
  <c r="C23" i="82"/>
  <c r="C22" i="82"/>
  <c r="AC27" i="4"/>
  <c r="AB27" i="4"/>
  <c r="AC20" i="4"/>
  <c r="AB20" i="4"/>
  <c r="AA27" i="4"/>
  <c r="Z27" i="4"/>
  <c r="AA20" i="4"/>
  <c r="Z20" i="4"/>
  <c r="Y27" i="4"/>
  <c r="X27" i="4"/>
  <c r="Y20" i="4"/>
  <c r="X20" i="4"/>
  <c r="W27" i="4"/>
  <c r="V27" i="4"/>
  <c r="W20" i="4"/>
  <c r="V20" i="4"/>
  <c r="U27" i="4"/>
  <c r="T27" i="4"/>
  <c r="U20" i="4"/>
  <c r="T20" i="4"/>
  <c r="G14" i="10"/>
  <c r="F14" i="10"/>
  <c r="E14" i="10"/>
  <c r="E15" i="10" s="1"/>
  <c r="D14" i="10"/>
  <c r="D15" i="10" s="1"/>
  <c r="D16" i="10" s="1"/>
  <c r="H15" i="10" l="1"/>
  <c r="H16" i="10"/>
  <c r="D17" i="10"/>
  <c r="H14" i="10"/>
  <c r="J14" i="10" s="1"/>
  <c r="X9" i="4"/>
  <c r="Y9" i="4"/>
  <c r="T9" i="4"/>
  <c r="AB9" i="4"/>
  <c r="U9" i="4"/>
  <c r="AC9" i="4"/>
  <c r="V9" i="4"/>
  <c r="W9" i="4"/>
  <c r="Z9" i="4"/>
  <c r="AA9" i="4"/>
  <c r="S27" i="4"/>
  <c r="R27" i="4"/>
  <c r="Q27" i="4"/>
  <c r="P27" i="4"/>
  <c r="O27" i="4"/>
  <c r="N27" i="4"/>
  <c r="M27" i="4"/>
  <c r="L27" i="4"/>
  <c r="S20" i="4"/>
  <c r="R20" i="4"/>
  <c r="Q20" i="4"/>
  <c r="P20" i="4"/>
  <c r="O20" i="4"/>
  <c r="N20" i="4"/>
  <c r="M20" i="4"/>
  <c r="L20" i="4"/>
  <c r="F8" i="5"/>
  <c r="E8" i="5"/>
  <c r="C23" i="5"/>
  <c r="C22" i="5"/>
  <c r="C21" i="5"/>
  <c r="B23" i="5"/>
  <c r="B22" i="5"/>
  <c r="B21" i="5"/>
  <c r="B20" i="5"/>
  <c r="D18" i="10" l="1"/>
  <c r="H17" i="10"/>
  <c r="J16" i="10"/>
  <c r="C16" i="10"/>
  <c r="C15" i="10"/>
  <c r="J15" i="10"/>
  <c r="C14" i="10"/>
  <c r="S9" i="4"/>
  <c r="P9" i="4"/>
  <c r="R9" i="4"/>
  <c r="M9" i="4"/>
  <c r="N9" i="4"/>
  <c r="L9" i="4"/>
  <c r="O9" i="4"/>
  <c r="Q9" i="4"/>
  <c r="D19" i="10" l="1"/>
  <c r="H18" i="10"/>
  <c r="J18" i="10" s="1"/>
  <c r="J17" i="10"/>
  <c r="C8" i="3"/>
  <c r="C17" i="10" l="1"/>
  <c r="D20" i="10"/>
  <c r="H19" i="10"/>
  <c r="K28" i="4"/>
  <c r="J28" i="4"/>
  <c r="C18" i="10" l="1"/>
  <c r="J19" i="10"/>
  <c r="D21" i="10"/>
  <c r="H20" i="10"/>
  <c r="K21" i="4"/>
  <c r="I21" i="4" s="1"/>
  <c r="J20" i="10" l="1"/>
  <c r="H21" i="10"/>
  <c r="D22" i="10"/>
  <c r="C19" i="10"/>
  <c r="I20" i="4"/>
  <c r="F11" i="99"/>
  <c r="F11" i="100"/>
  <c r="F11" i="97"/>
  <c r="F11" i="94"/>
  <c r="F11" i="95"/>
  <c r="F11" i="98"/>
  <c r="F11" i="101"/>
  <c r="F11" i="93"/>
  <c r="F11" i="96"/>
  <c r="C20" i="5"/>
  <c r="C19" i="5"/>
  <c r="B19" i="5"/>
  <c r="A21" i="4"/>
  <c r="B16" i="5"/>
  <c r="B15" i="5"/>
  <c r="B14" i="5"/>
  <c r="B13" i="5"/>
  <c r="B12" i="5"/>
  <c r="D23" i="10" l="1"/>
  <c r="H22" i="10"/>
  <c r="J21" i="10"/>
  <c r="C21" i="10"/>
  <c r="C20" i="10"/>
  <c r="J27" i="4"/>
  <c r="K27" i="4"/>
  <c r="J22" i="10" l="1"/>
  <c r="D24" i="10"/>
  <c r="H23" i="10"/>
  <c r="D12" i="5"/>
  <c r="C21" i="82"/>
  <c r="D13" i="5"/>
  <c r="C31" i="82"/>
  <c r="J23" i="10" l="1"/>
  <c r="D25" i="10"/>
  <c r="H24" i="10"/>
  <c r="C22" i="10"/>
  <c r="H28" i="4"/>
  <c r="I28" i="4"/>
  <c r="J24" i="10" l="1"/>
  <c r="C24" i="10"/>
  <c r="H25" i="10"/>
  <c r="J25" i="10" s="1"/>
  <c r="D27" i="10"/>
  <c r="C23" i="10"/>
  <c r="I27" i="4"/>
  <c r="F18" i="99"/>
  <c r="F9" i="99" s="1"/>
  <c r="F18" i="94"/>
  <c r="F9" i="94" s="1"/>
  <c r="F18" i="101"/>
  <c r="F9" i="101" s="1"/>
  <c r="F18" i="96"/>
  <c r="F9" i="96" s="1"/>
  <c r="F18" i="93"/>
  <c r="F9" i="93" s="1"/>
  <c r="F18" i="98"/>
  <c r="F9" i="98" s="1"/>
  <c r="F18" i="95"/>
  <c r="F9" i="95" s="1"/>
  <c r="F18" i="100"/>
  <c r="F9" i="100" s="1"/>
  <c r="F18" i="97"/>
  <c r="F9" i="97" s="1"/>
  <c r="H27" i="4"/>
  <c r="E18" i="99"/>
  <c r="E18" i="98"/>
  <c r="E18" i="93"/>
  <c r="E18" i="94"/>
  <c r="E18" i="101"/>
  <c r="E18" i="96"/>
  <c r="E18" i="95"/>
  <c r="E18" i="97"/>
  <c r="E18" i="100"/>
  <c r="G28" i="4"/>
  <c r="F19" i="5"/>
  <c r="F18" i="5" s="1"/>
  <c r="E19" i="5"/>
  <c r="E18" i="5" s="1"/>
  <c r="D28" i="10" l="1"/>
  <c r="H27" i="10"/>
  <c r="G27" i="4"/>
  <c r="N10" i="10"/>
  <c r="J9" i="10"/>
  <c r="J8" i="10"/>
  <c r="A18" i="5"/>
  <c r="A11" i="5"/>
  <c r="C13" i="5"/>
  <c r="C25" i="10" l="1"/>
  <c r="J27" i="10"/>
  <c r="C27" i="10"/>
  <c r="H28" i="10"/>
  <c r="D29" i="10"/>
  <c r="H29" i="10" s="1"/>
  <c r="S12" i="10"/>
  <c r="C14" i="5"/>
  <c r="A16" i="5"/>
  <c r="C12" i="5"/>
  <c r="C15" i="5"/>
  <c r="C16" i="5"/>
  <c r="T12" i="10"/>
  <c r="J29" i="10" l="1"/>
  <c r="C29" i="10"/>
  <c r="C28" i="10"/>
  <c r="J28" i="10"/>
  <c r="A14" i="5"/>
  <c r="A20" i="5" l="1"/>
  <c r="A12" i="5"/>
  <c r="A15" i="5"/>
  <c r="A13" i="5"/>
  <c r="A19" i="5" l="1"/>
  <c r="J21" i="4" l="1"/>
  <c r="H21" i="4" s="1"/>
  <c r="E11" i="93" l="1"/>
  <c r="E9" i="93" s="1"/>
  <c r="E11" i="98"/>
  <c r="E9" i="98" s="1"/>
  <c r="E11" i="100"/>
  <c r="E9" i="100" s="1"/>
  <c r="E11" i="97"/>
  <c r="E9" i="97" s="1"/>
  <c r="E11" i="101"/>
  <c r="E9" i="101" s="1"/>
  <c r="E11" i="94"/>
  <c r="E9" i="94" s="1"/>
  <c r="E11" i="96"/>
  <c r="E9" i="96" s="1"/>
  <c r="E11" i="99"/>
  <c r="E9" i="99" s="1"/>
  <c r="E11" i="95"/>
  <c r="E9" i="95" s="1"/>
  <c r="G21" i="4"/>
  <c r="H20" i="4"/>
  <c r="G20" i="4" s="1"/>
  <c r="E12" i="5"/>
  <c r="E11" i="5" s="1"/>
  <c r="E9" i="5" s="1"/>
  <c r="J20" i="4"/>
  <c r="H9" i="4" l="1"/>
  <c r="J9" i="4"/>
  <c r="F12" i="5" l="1"/>
  <c r="F11" i="5" s="1"/>
  <c r="F9" i="5" s="1"/>
  <c r="K20" i="4"/>
  <c r="I9" i="4" l="1"/>
  <c r="G9" i="4" s="1"/>
  <c r="K9" i="4"/>
</calcChain>
</file>

<file path=xl/sharedStrings.xml><?xml version="1.0" encoding="utf-8"?>
<sst xmlns="http://schemas.openxmlformats.org/spreadsheetml/2006/main" count="1438" uniqueCount="424">
  <si>
    <t>BLIC-Leistungsverzeichnis-2020</t>
  </si>
  <si>
    <t>BLIC-LV-Vorlage</t>
  </si>
  <si>
    <t>Übersetzung Aktiv</t>
  </si>
  <si>
    <t>Deutsch</t>
  </si>
  <si>
    <t>Englisch</t>
  </si>
  <si>
    <t>Französisch</t>
  </si>
  <si>
    <t>Italienisch</t>
  </si>
  <si>
    <t>Polnisch</t>
  </si>
  <si>
    <t>Frei</t>
  </si>
  <si>
    <t>Auswahl</t>
  </si>
  <si>
    <t>X</t>
  </si>
  <si>
    <t>Name/ Bezeichnung</t>
  </si>
  <si>
    <t>Leistungsverzeichnis</t>
  </si>
  <si>
    <t>Bill of Quantities</t>
  </si>
  <si>
    <t>Devis Quantitatif</t>
  </si>
  <si>
    <t>Capitolato d'oneri</t>
  </si>
  <si>
    <t>Specyfikacja Usług</t>
  </si>
  <si>
    <t>FREI_FEHLT</t>
  </si>
  <si>
    <t>Kunde</t>
  </si>
  <si>
    <t>Customer</t>
  </si>
  <si>
    <t>Client</t>
  </si>
  <si>
    <t>Cliente</t>
  </si>
  <si>
    <t>Odbiorca</t>
  </si>
  <si>
    <t>Vorhaben</t>
  </si>
  <si>
    <t>Project</t>
  </si>
  <si>
    <t>Projet</t>
  </si>
  <si>
    <t>Progetto</t>
  </si>
  <si>
    <t>Projekt</t>
  </si>
  <si>
    <t>Dokument</t>
  </si>
  <si>
    <t>Document</t>
  </si>
  <si>
    <t>Documento</t>
  </si>
  <si>
    <t>Teil</t>
  </si>
  <si>
    <t>Part</t>
  </si>
  <si>
    <t>Partie</t>
  </si>
  <si>
    <t>Parte</t>
  </si>
  <si>
    <t>Część</t>
  </si>
  <si>
    <t>Deckblatt</t>
  </si>
  <si>
    <t>Front Page</t>
  </si>
  <si>
    <t>Page de garde</t>
  </si>
  <si>
    <t>Copertina</t>
  </si>
  <si>
    <t>Okładka</t>
  </si>
  <si>
    <t>Name</t>
  </si>
  <si>
    <t>Nom</t>
  </si>
  <si>
    <t>Nome</t>
  </si>
  <si>
    <t>Nazwisko</t>
  </si>
  <si>
    <t>Bieter</t>
  </si>
  <si>
    <t>Bidder</t>
  </si>
  <si>
    <t>Soumissionnaire</t>
  </si>
  <si>
    <t>Offerente</t>
  </si>
  <si>
    <t>Oferent</t>
  </si>
  <si>
    <t>Firma</t>
  </si>
  <si>
    <t>Company</t>
  </si>
  <si>
    <t>Entreprise</t>
  </si>
  <si>
    <t>Azienda</t>
  </si>
  <si>
    <t>Adresse</t>
  </si>
  <si>
    <t>Address</t>
  </si>
  <si>
    <t>Indirizzo</t>
  </si>
  <si>
    <t>Adres</t>
  </si>
  <si>
    <t>Auftraggeber</t>
  </si>
  <si>
    <t>Contracting Authority</t>
  </si>
  <si>
    <t>Commanditaire</t>
  </si>
  <si>
    <t>Ente Committente</t>
  </si>
  <si>
    <t>Zleceniodawca</t>
  </si>
  <si>
    <t>Netto</t>
  </si>
  <si>
    <t>Net</t>
  </si>
  <si>
    <t>Brutto</t>
  </si>
  <si>
    <t>Gross</t>
  </si>
  <si>
    <t>Brut</t>
  </si>
  <si>
    <t>Całkowity</t>
  </si>
  <si>
    <t>Kosten</t>
  </si>
  <si>
    <t>Expenses</t>
  </si>
  <si>
    <t>Coûts</t>
  </si>
  <si>
    <t>Costi</t>
  </si>
  <si>
    <t>Koszty</t>
  </si>
  <si>
    <t>Investitionskosten</t>
  </si>
  <si>
    <t>Capital Expenses</t>
  </si>
  <si>
    <t>Coûts d' investissement</t>
  </si>
  <si>
    <t>Costi di investimento</t>
  </si>
  <si>
    <t>Koszty Inwestycyjne</t>
  </si>
  <si>
    <t>Betriebskosten</t>
  </si>
  <si>
    <t>Operating Expenses</t>
  </si>
  <si>
    <t>Coûts de fonctionnement</t>
  </si>
  <si>
    <t>Costi di servizio</t>
  </si>
  <si>
    <t>Koszty Operacyjne</t>
  </si>
  <si>
    <t>Angebotspreis</t>
  </si>
  <si>
    <t>Offer price</t>
  </si>
  <si>
    <t>Prix de l’offre</t>
  </si>
  <si>
    <t>Prezzo di offerta</t>
  </si>
  <si>
    <t>Cena oferty</t>
  </si>
  <si>
    <t>Zusammenfassung</t>
  </si>
  <si>
    <t>Summary</t>
  </si>
  <si>
    <t>Résumé</t>
  </si>
  <si>
    <t>Sommario</t>
  </si>
  <si>
    <t>Streszczenie</t>
  </si>
  <si>
    <t>Summe</t>
  </si>
  <si>
    <t>Total</t>
  </si>
  <si>
    <t>Somma</t>
  </si>
  <si>
    <t>Suma</t>
  </si>
  <si>
    <t>Teilprojekt</t>
  </si>
  <si>
    <t>Sub-project</t>
  </si>
  <si>
    <t>Sous-projet</t>
  </si>
  <si>
    <t>Sottoprogetto</t>
  </si>
  <si>
    <t>Podprojekt</t>
  </si>
  <si>
    <t>Generische Bezeichnung</t>
  </si>
  <si>
    <t>Generic title</t>
  </si>
  <si>
    <t>Désignation générique</t>
  </si>
  <si>
    <t>Nome generico</t>
  </si>
  <si>
    <t>Nazwa Ogólna</t>
  </si>
  <si>
    <t>Spezifische Bezeichnung</t>
  </si>
  <si>
    <t>Specific title</t>
  </si>
  <si>
    <t>Désignation spécifique</t>
  </si>
  <si>
    <t>Nome specifico</t>
  </si>
  <si>
    <t>Nazwa Szczególna</t>
  </si>
  <si>
    <t>Position (Leistungspos.)</t>
  </si>
  <si>
    <t>Position</t>
  </si>
  <si>
    <t>Item</t>
  </si>
  <si>
    <t>Poste de service</t>
  </si>
  <si>
    <t>Posizione</t>
  </si>
  <si>
    <t>Pozycja</t>
  </si>
  <si>
    <t>Festposition</t>
  </si>
  <si>
    <t>Mandatory Item</t>
  </si>
  <si>
    <t>Poste obligatoire</t>
  </si>
  <si>
    <t>Posizione fissa</t>
  </si>
  <si>
    <t>Pozycja obowiązkowa</t>
  </si>
  <si>
    <t>Festpositionen</t>
  </si>
  <si>
    <t>Mandatory Items</t>
  </si>
  <si>
    <t>Postes obligatoires</t>
  </si>
  <si>
    <t>Posizioni fisse</t>
  </si>
  <si>
    <t>Pozycje obowiązkowe</t>
  </si>
  <si>
    <t>Option</t>
  </si>
  <si>
    <t>Optional Item</t>
  </si>
  <si>
    <t>Poste facultatif</t>
  </si>
  <si>
    <t>Opzione</t>
  </si>
  <si>
    <t>Opcja</t>
  </si>
  <si>
    <t>Optionen</t>
  </si>
  <si>
    <t>Optional Items</t>
  </si>
  <si>
    <t>Postes facultatifs</t>
  </si>
  <si>
    <t>Opzioni</t>
  </si>
  <si>
    <t>Opcje</t>
  </si>
  <si>
    <t>IK (Kürzel Investkosten)</t>
  </si>
  <si>
    <t>IK</t>
  </si>
  <si>
    <t>CE</t>
  </si>
  <si>
    <t>CI</t>
  </si>
  <si>
    <t>CDI</t>
  </si>
  <si>
    <t>K.In.</t>
  </si>
  <si>
    <t>BK (Kürzel Betriebskosten)</t>
  </si>
  <si>
    <t>BK</t>
  </si>
  <si>
    <t>OE</t>
  </si>
  <si>
    <t>CF</t>
  </si>
  <si>
    <t>CDS</t>
  </si>
  <si>
    <t>K.Op.</t>
  </si>
  <si>
    <t>AG (Kürzel Auftraggeber)</t>
  </si>
  <si>
    <t>AG</t>
  </si>
  <si>
    <t>CA</t>
  </si>
  <si>
    <t>Com</t>
  </si>
  <si>
    <t>Comm.</t>
  </si>
  <si>
    <t>Zl.</t>
  </si>
  <si>
    <t>Leistung gemäß</t>
  </si>
  <si>
    <t>According to</t>
  </si>
  <si>
    <t>D'après</t>
  </si>
  <si>
    <t>Prestazione secondo</t>
  </si>
  <si>
    <t>Usługa zg. z</t>
  </si>
  <si>
    <t>Lastenheft</t>
  </si>
  <si>
    <t>Specification sheet</t>
  </si>
  <si>
    <t>Cahier des charges</t>
  </si>
  <si>
    <t>Capitolato tecnico</t>
  </si>
  <si>
    <t xml:space="preserve">Specyfikacja </t>
  </si>
  <si>
    <t>Kapitel</t>
  </si>
  <si>
    <t>Chapter/ Section</t>
  </si>
  <si>
    <t>Section</t>
  </si>
  <si>
    <t>Capitolo</t>
  </si>
  <si>
    <t>Rozdział</t>
  </si>
  <si>
    <t>Kriterium</t>
  </si>
  <si>
    <t>Criteria</t>
  </si>
  <si>
    <t>Critères</t>
  </si>
  <si>
    <t>Criterio</t>
  </si>
  <si>
    <t>Kryteria</t>
  </si>
  <si>
    <t>Beschreibung</t>
  </si>
  <si>
    <t>Description</t>
  </si>
  <si>
    <t>Descrizione</t>
  </si>
  <si>
    <t>Opis</t>
  </si>
  <si>
    <t>Vorgabe</t>
  </si>
  <si>
    <t>Stipulation</t>
  </si>
  <si>
    <t>Spécification</t>
  </si>
  <si>
    <t>Predefinito</t>
  </si>
  <si>
    <t>Wytyczna</t>
  </si>
  <si>
    <t>Vergabestelle</t>
  </si>
  <si>
    <t>Awarding Office</t>
  </si>
  <si>
    <t>Pouvoir adjucateur</t>
  </si>
  <si>
    <t>Stazione appaltante</t>
  </si>
  <si>
    <t>Organ przyznający</t>
  </si>
  <si>
    <t>Korrektur</t>
  </si>
  <si>
    <t>Correction</t>
  </si>
  <si>
    <t>Correzione</t>
  </si>
  <si>
    <t>Korekta</t>
  </si>
  <si>
    <t>Einheit</t>
  </si>
  <si>
    <t>Unit</t>
  </si>
  <si>
    <t>Unité</t>
  </si>
  <si>
    <t>Unità</t>
  </si>
  <si>
    <t>Jednostka</t>
  </si>
  <si>
    <t>Menge</t>
  </si>
  <si>
    <t>Amount</t>
  </si>
  <si>
    <t>Montant</t>
  </si>
  <si>
    <t>Quantità</t>
  </si>
  <si>
    <t>Ilość</t>
  </si>
  <si>
    <t>Einzelpreis</t>
  </si>
  <si>
    <t>Price per unit</t>
  </si>
  <si>
    <t>Prix par unité</t>
  </si>
  <si>
    <t>Prezzo singolo</t>
  </si>
  <si>
    <t>Cena jednostkowa</t>
  </si>
  <si>
    <t>Gesamtpreis</t>
  </si>
  <si>
    <t>Total Price</t>
  </si>
  <si>
    <t>Prix Total</t>
  </si>
  <si>
    <t>Prezzo totale</t>
  </si>
  <si>
    <t>Ogólna Cena</t>
  </si>
  <si>
    <t>Bemerkungen</t>
  </si>
  <si>
    <t>Remarks</t>
  </si>
  <si>
    <t>Remarques</t>
  </si>
  <si>
    <t>Nota</t>
  </si>
  <si>
    <t>Adnotacja</t>
  </si>
  <si>
    <t>Zeit</t>
  </si>
  <si>
    <t>Time</t>
  </si>
  <si>
    <t>Durée</t>
  </si>
  <si>
    <t>Tempo</t>
  </si>
  <si>
    <t>Czas</t>
  </si>
  <si>
    <t>Vertragsdauer</t>
  </si>
  <si>
    <t>Contract term</t>
  </si>
  <si>
    <t>Durée du contrat</t>
  </si>
  <si>
    <t>Durata del contratto</t>
  </si>
  <si>
    <t>Czas trwania umowy</t>
  </si>
  <si>
    <t>R1</t>
  </si>
  <si>
    <t>R2</t>
  </si>
  <si>
    <t>R3</t>
  </si>
  <si>
    <t>R4</t>
  </si>
  <si>
    <t>R5</t>
  </si>
  <si>
    <t>R6</t>
  </si>
  <si>
    <t>Übersicht</t>
  </si>
  <si>
    <t>Steuerung</t>
  </si>
  <si>
    <t>Zusammenfassung_Alle</t>
  </si>
  <si>
    <t>Zsm AG 1</t>
  </si>
  <si>
    <t>Zsm AG 2</t>
  </si>
  <si>
    <t>Zsm AG 3</t>
  </si>
  <si>
    <t>Zsm AG 4</t>
  </si>
  <si>
    <t>Zsm AG 5</t>
  </si>
  <si>
    <t>Zsm AG 6</t>
  </si>
  <si>
    <t>Zsm AG 7</t>
  </si>
  <si>
    <t>Zsm AG 8</t>
  </si>
  <si>
    <t>Zsm AG 9</t>
  </si>
  <si>
    <t>Zsm AG 10</t>
  </si>
  <si>
    <t>IK-TP-01-AG1</t>
  </si>
  <si>
    <t>IK-TP-01-AG2</t>
  </si>
  <si>
    <t>IK-TP-01-AG3</t>
  </si>
  <si>
    <t>IK-TP-01-AG4</t>
  </si>
  <si>
    <t>IK-TP-01-AG5</t>
  </si>
  <si>
    <t>IK-TP-01-AG6</t>
  </si>
  <si>
    <t>IK-TP-01-AG7</t>
  </si>
  <si>
    <t>IK-TP-01-AG8</t>
  </si>
  <si>
    <t>IK-TP-01-AG9</t>
  </si>
  <si>
    <t>IK-TP-01-AG10</t>
  </si>
  <si>
    <t>IK-TP-02-AG1</t>
  </si>
  <si>
    <t>IK-TP-02-AG2</t>
  </si>
  <si>
    <t>IK-TP-02-AG3</t>
  </si>
  <si>
    <t>IK-TP-02-AG4</t>
  </si>
  <si>
    <t>IK-TP-02-AG5</t>
  </si>
  <si>
    <t>IK-TP-02-AG6</t>
  </si>
  <si>
    <t>IK-TP-02-AG7</t>
  </si>
  <si>
    <t>IK-TP-02-AG8</t>
  </si>
  <si>
    <t>IK-TP-02-AG9</t>
  </si>
  <si>
    <t>IK-TP-02-AG10</t>
  </si>
  <si>
    <t>IK-TP-03-AG1</t>
  </si>
  <si>
    <t>IK-TP-03-AG2</t>
  </si>
  <si>
    <t>IK-TP-03-AG3</t>
  </si>
  <si>
    <t>IK-TP-03-AG4</t>
  </si>
  <si>
    <t>IK-TP-03-AG5</t>
  </si>
  <si>
    <t>IK-TP-03-AG6</t>
  </si>
  <si>
    <t>IK-TP-03-AG7</t>
  </si>
  <si>
    <t>IK-TP-03-AG8</t>
  </si>
  <si>
    <t>IK-TP-03-AG9</t>
  </si>
  <si>
    <t>IK-TP-03-AG10</t>
  </si>
  <si>
    <t>IK-TP-04-AG1</t>
  </si>
  <si>
    <t>IK-TP-04-AG2</t>
  </si>
  <si>
    <t>IK-TP-04-AG3</t>
  </si>
  <si>
    <t>IK-TP-04-AG4</t>
  </si>
  <si>
    <t>IK-TP-04-AG5</t>
  </si>
  <si>
    <t>IK-TP-04-AG6</t>
  </si>
  <si>
    <t>IK-TP-04-AG7</t>
  </si>
  <si>
    <t>IK-TP-04-AG8</t>
  </si>
  <si>
    <t>IK-TP-04-AG9</t>
  </si>
  <si>
    <t>IK-TP-04-AG10</t>
  </si>
  <si>
    <t>IK-TP-05-AG1</t>
  </si>
  <si>
    <t>IK-TP-05-AG2</t>
  </si>
  <si>
    <t>IK-TP-05-AG3</t>
  </si>
  <si>
    <t>IK-TP-05-AG4</t>
  </si>
  <si>
    <t>IK-TP-05-AG5</t>
  </si>
  <si>
    <t>IK-TP-05-AG6</t>
  </si>
  <si>
    <t>IK-TP-05-AG7</t>
  </si>
  <si>
    <t>IK-TP-05-AG8</t>
  </si>
  <si>
    <t>IK-TP-05-AG9</t>
  </si>
  <si>
    <t>IK-TP-05-AG10</t>
  </si>
  <si>
    <t>BK-TP-01-AG1</t>
  </si>
  <si>
    <t>BK-TP-01-AG2</t>
  </si>
  <si>
    <t>BK-TP-01-AG3</t>
  </si>
  <si>
    <t>BK-TP-01-AG4</t>
  </si>
  <si>
    <t>BK-TP-01-AG5</t>
  </si>
  <si>
    <t>BK-TP-01-AG6</t>
  </si>
  <si>
    <t>BK-TP-01-AG7</t>
  </si>
  <si>
    <t>BK-TP-01-AG8</t>
  </si>
  <si>
    <t>BK-TP-01-AG9</t>
  </si>
  <si>
    <t>BK-TP-01-AG10</t>
  </si>
  <si>
    <t>BK-TP-02-AG1</t>
  </si>
  <si>
    <t>BK-TP-02-AG2</t>
  </si>
  <si>
    <t>BK-TP-02-AG3</t>
  </si>
  <si>
    <t>BK-TP-02-AG4</t>
  </si>
  <si>
    <t>BK-TP-02-AG5</t>
  </si>
  <si>
    <t>BK-TP-02-AG6</t>
  </si>
  <si>
    <t>BK-TP-02-AG7</t>
  </si>
  <si>
    <t>BK-TP-02-AG8</t>
  </si>
  <si>
    <t>BK-TP-02-AG9</t>
  </si>
  <si>
    <t>BK-TP-02-AG10</t>
  </si>
  <si>
    <t>BK-TP-03-AG1</t>
  </si>
  <si>
    <t>BK-TP-03-AG2</t>
  </si>
  <si>
    <t>BK-TP-03-AG3</t>
  </si>
  <si>
    <t>BK-TP-03-AG4</t>
  </si>
  <si>
    <t>BK-TP-03-AG5</t>
  </si>
  <si>
    <t>BK-TP-03-AG6</t>
  </si>
  <si>
    <t>BK-TP-03-AG7</t>
  </si>
  <si>
    <t>BK-TP-03-AG8</t>
  </si>
  <si>
    <t>BK-TP-03-AG9</t>
  </si>
  <si>
    <t>BK-TP-03-AG10</t>
  </si>
  <si>
    <t>BK-TP-04-AG1</t>
  </si>
  <si>
    <t>BK-TP-04-AG2</t>
  </si>
  <si>
    <t>BK-TP-04-AG3</t>
  </si>
  <si>
    <t>BK-TP-04-AG4</t>
  </si>
  <si>
    <t>BK-TP-04-AG5</t>
  </si>
  <si>
    <t>BK-TP-04-AG6</t>
  </si>
  <si>
    <t>BK-TP-04-AG7</t>
  </si>
  <si>
    <t>BK-TP-04-AG8</t>
  </si>
  <si>
    <t>BK-TP-04-AG9</t>
  </si>
  <si>
    <t>BK-TP-04-AG10</t>
  </si>
  <si>
    <t>BK-TP-05-AG1</t>
  </si>
  <si>
    <t>BK-TP-05-AG2</t>
  </si>
  <si>
    <t>BK-TP-05-AG3</t>
  </si>
  <si>
    <t>BK-TP-05-AG4</t>
  </si>
  <si>
    <t>BK-TP-05-AG5</t>
  </si>
  <si>
    <t>BK-TP-05-AG6</t>
  </si>
  <si>
    <t>BK-TP-05-AG7</t>
  </si>
  <si>
    <t>BK-TP-05-AG8</t>
  </si>
  <si>
    <t>BK-TP-05-AG9</t>
  </si>
  <si>
    <t>BK-TP-05-AG10</t>
  </si>
  <si>
    <t>WVG</t>
  </si>
  <si>
    <r>
      <rPr>
        <sz val="12"/>
        <rFont val="Calibri"/>
        <family val="2"/>
      </rPr>
      <t>©</t>
    </r>
    <r>
      <rPr>
        <sz val="12"/>
        <rFont val="Arial"/>
        <family val="2"/>
      </rPr>
      <t xml:space="preserve"> Copyright 2026 BLIC GmbH</t>
    </r>
  </si>
  <si>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</si>
  <si>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</si>
  <si>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NUR INTERN</t>
  </si>
  <si>
    <t>Kunde:</t>
  </si>
  <si>
    <t>Vorhaben:</t>
  </si>
  <si>
    <t>Dokument:</t>
  </si>
  <si>
    <t>Teil:</t>
  </si>
  <si>
    <t>Eingabe Grunddaten und Anzeige-Steuerung</t>
  </si>
  <si>
    <t>Währung:</t>
  </si>
  <si>
    <t>EUR</t>
  </si>
  <si>
    <t>Rundung:</t>
  </si>
  <si>
    <t>Anzahl Auftraggeber</t>
  </si>
  <si>
    <t>Anzahl Abschnitte/ Teilpojekte IK</t>
  </si>
  <si>
    <t>Anzahl Abschnitte/ Teilpojekte BK</t>
  </si>
  <si>
    <t>x</t>
  </si>
  <si>
    <t>Mit Optionen ("x"= Ein, Leer = Aus)</t>
  </si>
  <si>
    <t>Auftraggeber 1</t>
  </si>
  <si>
    <t>Auftraggeber 2</t>
  </si>
  <si>
    <t>Auftraggeber 3</t>
  </si>
  <si>
    <t>Auftraggeber 4</t>
  </si>
  <si>
    <t>Auftraggeber 5</t>
  </si>
  <si>
    <t>Auftraggeber 6</t>
  </si>
  <si>
    <t>Auftraggeber 7</t>
  </si>
  <si>
    <t>Auftraggeber 8</t>
  </si>
  <si>
    <t>Auftraggeber 9</t>
  </si>
  <si>
    <t>Auftraggeber 10</t>
  </si>
  <si>
    <t>TP-Nr:</t>
  </si>
  <si>
    <t>AG-Nr:</t>
  </si>
  <si>
    <t>-</t>
  </si>
  <si>
    <t>B-Pos.</t>
  </si>
  <si>
    <t>Fahrzeuge</t>
  </si>
  <si>
    <t>Fahrzeug</t>
  </si>
  <si>
    <t>Ausstattung</t>
  </si>
  <si>
    <t>Geschwindigkeitsregel- und -begrenzungsanlage</t>
  </si>
  <si>
    <t>Hard- + Software</t>
  </si>
  <si>
    <t>pauschal</t>
  </si>
  <si>
    <t>Bieterangabe Kauf oder Miete:</t>
  </si>
  <si>
    <t>Schulungen</t>
  </si>
  <si>
    <t>Standort</t>
  </si>
  <si>
    <t>A04 Werklieferungs-vertrag</t>
  </si>
  <si>
    <t>Ziffer</t>
  </si>
  <si>
    <t>Personalgestellung für Servicedienstleistungen über einen Zeitraum von 24 Monaten ab Lieferung des ersten Fahrzeugs</t>
  </si>
  <si>
    <t>1.2.2</t>
  </si>
  <si>
    <t>Stunde</t>
  </si>
  <si>
    <t/>
  </si>
  <si>
    <t>B01.2 Los 2 DIESEL Preisblatt</t>
  </si>
  <si>
    <t>Dieselbus 12m</t>
  </si>
  <si>
    <t>Fahrerschulung</t>
  </si>
  <si>
    <t>Werkstattschulung</t>
  </si>
  <si>
    <t>Personal [Preis pro Arbeitsstunde]</t>
  </si>
  <si>
    <t>252</t>
  </si>
  <si>
    <t>258</t>
  </si>
  <si>
    <t>357</t>
  </si>
  <si>
    <t>310</t>
  </si>
  <si>
    <t>339</t>
  </si>
  <si>
    <t>227</t>
  </si>
  <si>
    <t>236</t>
  </si>
  <si>
    <t>149</t>
  </si>
  <si>
    <t>150</t>
  </si>
  <si>
    <t>RLG+RVM+VBK Elektro- und Dieselbusse</t>
  </si>
  <si>
    <t>Warnsummer Fahrfensterscheibe</t>
  </si>
  <si>
    <t>Kameraersatzsystem mit Aufnahme für Ersatzspiegel</t>
  </si>
  <si>
    <t>Tür 2 als Außenschwenkschiebetür mit Verriegelung und Sensierung</t>
  </si>
  <si>
    <t>Elektromotorischer Türantrieb</t>
  </si>
  <si>
    <t>Doppel-USB-Steckdosen an jeder Sitzreihe</t>
  </si>
  <si>
    <t>3-Punkt-Sicherheitsgurt</t>
  </si>
  <si>
    <t>Angabe als Differenzpreis zur Basisausführung erforderlich</t>
  </si>
  <si>
    <t>Kriterium (ID)</t>
  </si>
  <si>
    <t>Vergabeschutz inaktiv</t>
  </si>
  <si>
    <r>
      <t xml:space="preserve">Software und/oder Hardware als Frontendsystem [Pauschalpreis über mindestens 36 Monate ab Lieferung des ersten Fahrzeugs]
</t>
    </r>
    <r>
      <rPr>
        <b/>
        <sz val="11"/>
        <rFont val="Arial"/>
        <family val="2"/>
      </rPr>
      <t>Angabe "Kauf/ Miete" in Spalte "Bemerkungen erforderlich"!</t>
    </r>
  </si>
  <si>
    <t>513</t>
  </si>
  <si>
    <t>514</t>
  </si>
  <si>
    <r>
      <t xml:space="preserve">Diagnosesoftware als Backendsystem 
[Pauschalpreis über mindestens 36 Monate ab Lieferung des ersten Fahrzeugs]
</t>
    </r>
    <r>
      <rPr>
        <b/>
        <sz val="11"/>
        <rFont val="Arial"/>
        <family val="2"/>
      </rPr>
      <t>Angabe "Kauf/ Miete" in Spalte "Bemerkungen erforderlich"!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</si>
</sst>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quot;1.&quot;0"/>
    <numFmt numFmtId="166" formatCode="0\ \ "/>
    <numFmt numFmtId="167" formatCode="#,##0.00\ \ "/>
    <numFmt numFmtId="168" formatCode="_-* #,##0.00\ _€_-;\-* #,##0.00\ _€_-;_-* &quot;-&quot;??\ _€_-;_-@_-"/>
  </numFmts>
  <fonts count="38" x14ac:knownFonts="1">
    <font>
      <sz val="11"/>
      <color theme="1"/>
      <name val="Calibri"/>
      <family val="2"/>
      <scheme val="minor"/>
    </font>
    <font>
      <sz val="10"/>
      <name val="Arial"/>
      <family val="2"/>
    </font>
    <font>
      <b/>
      <sz val="14"/>
      <name val="Arial"/>
      <family val="2"/>
    </font>
    <font>
      <b/>
      <sz val="11"/>
      <name val="Arial"/>
      <family val="2"/>
    </font>
    <font>
      <sz val="10"/>
      <name val="Arial"/>
      <family val="2"/>
    </font>
    <font>
      <b/>
      <sz val="12"/>
      <name val="Arial"/>
      <family val="2"/>
    </font>
    <font>
      <sz val="12"/>
      <name val="Arial"/>
      <family val="2"/>
    </font>
    <font>
      <sz val="12"/>
      <color indexed="9"/>
      <name val="Arial"/>
      <family val="2"/>
    </font>
    <font>
      <sz val="10"/>
      <color indexed="9"/>
      <name val="Arial"/>
      <family val="2"/>
    </font>
    <font>
      <b/>
      <sz val="10"/>
      <name val="Arial"/>
      <family val="2"/>
    </font>
    <font>
      <b/>
      <sz val="7"/>
      <name val="Arial Narrow"/>
      <family val="2"/>
    </font>
    <font>
      <b/>
      <i/>
      <sz val="10"/>
      <name val="Arial"/>
      <family val="2"/>
    </font>
    <font>
      <sz val="6"/>
      <name val="Arial"/>
      <family val="2"/>
    </font>
    <font>
      <b/>
      <i/>
      <sz val="11"/>
      <name val="Arial"/>
      <family val="2"/>
    </font>
    <font>
      <sz val="10"/>
      <color rgb="FFFF0000"/>
      <name val="Arial"/>
      <family val="2"/>
    </font>
    <font>
      <sz val="8"/>
      <name val="Arial"/>
      <family val="2"/>
    </font>
    <font>
      <sz val="11"/>
      <name val="Arial"/>
      <family val="2"/>
    </font>
    <font>
      <sz val="11"/>
      <color indexed="8"/>
      <name val="Arial"/>
      <family val="2"/>
    </font>
    <font>
      <b/>
      <i/>
      <sz val="10"/>
      <name val="Arial Narrow"/>
      <family val="2"/>
    </font>
    <font>
      <i/>
      <sz val="10"/>
      <name val="Arial Narrow"/>
      <family val="2"/>
    </font>
    <font>
      <b/>
      <sz val="8"/>
      <name val="Arial"/>
      <family val="2"/>
    </font>
    <font>
      <sz val="14"/>
      <name val="Arial"/>
      <family val="2"/>
    </font>
    <font>
      <sz val="10"/>
      <color theme="0" tint="-0.249977111117893"/>
      <name val="Arial"/>
      <family val="2"/>
    </font>
    <font>
      <sz val="8"/>
      <name val="Calibri"/>
      <family val="2"/>
      <scheme val="minor"/>
    </font>
    <font>
      <b/>
      <sz val="12"/>
      <color theme="0" tint="-4.9989318521683403E-2"/>
      <name val="Arial"/>
      <family val="2"/>
    </font>
    <font>
      <sz val="12"/>
      <color theme="0" tint="-4.9989318521683403E-2"/>
      <name val="Arial"/>
      <family val="2"/>
    </font>
    <font>
      <b/>
      <sz val="12"/>
      <color theme="0"/>
      <name val="Arial"/>
      <family val="2"/>
    </font>
    <font>
      <b/>
      <sz val="10"/>
      <color rgb="FFFF0000"/>
      <name val="Arial"/>
      <family val="2"/>
    </font>
    <font>
      <b/>
      <i/>
      <sz val="12"/>
      <color theme="0"/>
      <name val="Arial"/>
      <family val="2"/>
    </font>
    <font>
      <sz val="12"/>
      <name val="Calibri"/>
      <family val="2"/>
    </font>
    <font>
      <sz val="9"/>
      <name val="Arial"/>
      <family val="2"/>
    </font>
    <font>
      <sz val="12"/>
      <color theme="1"/>
      <name val="Arial"/>
      <family val="2"/>
    </font>
    <font>
      <b/>
      <sz val="12"/>
      <color theme="1"/>
      <name val="Arial"/>
      <family val="2"/>
    </font>
    <font>
      <sz val="10"/>
      <color theme="0" tint="-0.14999847407452621"/>
      <name val="Arial"/>
      <family val="2"/>
    </font>
    <font>
      <sz val="8"/>
      <color rgb="FF000000"/>
      <name val="Arial"/>
      <family val="2"/>
    </font>
    <font>
      <b/>
      <sz val="9"/>
      <name val="Arial"/>
      <family val="2"/>
    </font>
    <font>
      <b/>
      <sz val="11"/>
      <color rgb="FF000000"/>
      <name val="Arial"/>
      <family val="2"/>
    </font>
    <font>
      <sz val="8"/>
      <color rgb="FFFFFFFF"/>
      <name val="Arial"/>
      <family val="2"/>
    </font>
  </fonts>
  <fills count="1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005EA8"/>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39997558519241921"/>
        <bgColor indexed="64"/>
      </patternFill>
    </fill>
  </fills>
  <borders count="108">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dashed">
        <color indexed="64"/>
      </right>
      <top/>
      <bottom/>
      <diagonal/>
    </border>
    <border>
      <left style="medium">
        <color indexed="64"/>
      </left>
      <right style="dashed">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theme="0"/>
      </top>
      <bottom style="thin">
        <color indexed="64"/>
      </bottom>
      <diagonal/>
    </border>
    <border>
      <left style="medium">
        <color indexed="64"/>
      </left>
      <right style="medium">
        <color indexed="64"/>
      </right>
      <top style="medium">
        <color indexed="64"/>
      </top>
      <bottom style="thin">
        <color theme="0"/>
      </bottom>
      <diagonal/>
    </border>
    <border>
      <left style="medium">
        <color indexed="64"/>
      </left>
      <right/>
      <top style="thin">
        <color theme="0"/>
      </top>
      <bottom style="medium">
        <color indexed="64"/>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medium">
        <color indexed="64"/>
      </top>
      <bottom style="thin">
        <color theme="0"/>
      </bottom>
      <diagonal/>
    </border>
    <border>
      <left style="thin">
        <color theme="0"/>
      </left>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thin">
        <color indexed="64"/>
      </top>
      <bottom style="medium">
        <color indexed="64"/>
      </bottom>
      <diagonal/>
    </border>
    <border>
      <left style="thin">
        <color theme="0"/>
      </left>
      <right style="medium">
        <color indexed="64"/>
      </right>
      <top style="thin">
        <color indexed="64"/>
      </top>
      <bottom style="medium">
        <color indexed="64"/>
      </bottom>
      <diagonal/>
    </border>
    <border>
      <left style="thin">
        <color theme="0"/>
      </left>
      <right style="medium">
        <color indexed="64"/>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theme="0"/>
      </left>
      <right/>
      <top style="medium">
        <color indexed="64"/>
      </top>
      <bottom style="medium">
        <color theme="0"/>
      </bottom>
      <diagonal/>
    </border>
    <border>
      <left style="medium">
        <color indexed="64"/>
      </left>
      <right style="medium">
        <color theme="0"/>
      </right>
      <top/>
      <bottom style="medium">
        <color indexed="64"/>
      </bottom>
      <diagonal/>
    </border>
    <border>
      <left style="medium">
        <color indexed="64"/>
      </left>
      <right/>
      <top style="thin">
        <color theme="0"/>
      </top>
      <bottom/>
      <diagonal/>
    </border>
    <border>
      <left/>
      <right style="medium">
        <color indexed="64"/>
      </right>
      <top style="thin">
        <color theme="0"/>
      </top>
      <bottom/>
      <diagonal/>
    </border>
    <border>
      <left/>
      <right style="medium">
        <color indexed="64"/>
      </right>
      <top style="thin">
        <color theme="0"/>
      </top>
      <bottom style="medium">
        <color indexed="64"/>
      </bottom>
      <diagonal/>
    </border>
    <border>
      <left style="medium">
        <color indexed="64"/>
      </left>
      <right style="thin">
        <color theme="0"/>
      </right>
      <top style="medium">
        <color theme="0"/>
      </top>
      <bottom style="medium">
        <color theme="0"/>
      </bottom>
      <diagonal/>
    </border>
    <border>
      <left style="thin">
        <color theme="0"/>
      </left>
      <right/>
      <top style="thin">
        <color theme="0"/>
      </top>
      <bottom/>
      <diagonal/>
    </border>
    <border>
      <left style="thin">
        <color theme="0"/>
      </left>
      <right style="medium">
        <color theme="0"/>
      </right>
      <top style="medium">
        <color indexed="64"/>
      </top>
      <bottom style="thin">
        <color theme="0"/>
      </bottom>
      <diagonal/>
    </border>
    <border>
      <left style="thin">
        <color theme="0"/>
      </left>
      <right style="medium">
        <color theme="0"/>
      </right>
      <top style="thin">
        <color theme="0"/>
      </top>
      <bottom/>
      <diagonal/>
    </border>
    <border>
      <left style="medium">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top style="thin">
        <color theme="0"/>
      </top>
      <bottom style="thin">
        <color theme="0"/>
      </bottom>
      <diagonal/>
    </border>
    <border>
      <left style="medium">
        <color theme="0"/>
      </left>
      <right style="thin">
        <color theme="0"/>
      </right>
      <top style="medium">
        <color theme="0"/>
      </top>
      <bottom style="medium">
        <color theme="0"/>
      </bottom>
      <diagonal/>
    </border>
    <border>
      <left style="thin">
        <color theme="0"/>
      </left>
      <right style="thin">
        <color theme="0"/>
      </right>
      <top style="medium">
        <color theme="0"/>
      </top>
      <bottom style="medium">
        <color indexed="64"/>
      </bottom>
      <diagonal/>
    </border>
    <border>
      <left style="thin">
        <color theme="0"/>
      </left>
      <right/>
      <top style="medium">
        <color indexed="64"/>
      </top>
      <bottom style="thin">
        <color theme="0"/>
      </bottom>
      <diagonal/>
    </border>
    <border>
      <left style="thin">
        <color indexed="64"/>
      </left>
      <right/>
      <top/>
      <bottom/>
      <diagonal/>
    </border>
  </borders>
  <cellStyleXfs count="6">
    <xf numFmtId="0" fontId="0" fillId="0" borderId="0"/>
    <xf numFmtId="0" fontId="1" fillId="0" borderId="0"/>
    <xf numFmtId="0" fontId="4" fillId="0" borderId="0"/>
    <xf numFmtId="164" fontId="1" fillId="0" borderId="0" applyFont="0" applyFill="0" applyBorder="0" applyAlignment="0" applyProtection="0"/>
    <xf numFmtId="164" fontId="4" fillId="0" borderId="0" applyFont="0" applyFill="0" applyBorder="0" applyAlignment="0" applyProtection="0"/>
    <xf numFmtId="0" fontId="1" fillId="0" borderId="0"/>
  </cellStyleXfs>
  <cellXfs count="465">
    <xf numFmtId="0" fontId="0" fillId="0" borderId="0" xfId="0"/>
    <xf numFmtId="0" fontId="1" fillId="7" borderId="0" xfId="1" applyFill="1" applyAlignment="1">
      <alignment vertical="center"/>
    </xf>
    <xf numFmtId="165" fontId="7" fillId="7" borderId="0" xfId="1" applyNumberFormat="1" applyFont="1" applyFill="1" applyAlignment="1">
      <alignment horizontal="left" vertical="center"/>
    </xf>
    <xf numFmtId="165" fontId="6" fillId="7" borderId="0" xfId="1" applyNumberFormat="1" applyFont="1" applyFill="1" applyAlignment="1">
      <alignment horizontal="left" vertical="center"/>
    </xf>
    <xf numFmtId="0" fontId="2" fillId="5" borderId="47" xfId="1" applyFont="1" applyFill="1" applyBorder="1" applyAlignment="1">
      <alignment vertical="center"/>
    </xf>
    <xf numFmtId="165" fontId="6" fillId="5" borderId="0" xfId="1" applyNumberFormat="1" applyFont="1" applyFill="1" applyAlignment="1">
      <alignment horizontal="left" vertical="center"/>
    </xf>
    <xf numFmtId="165" fontId="9" fillId="0" borderId="17" xfId="1" applyNumberFormat="1" applyFont="1" applyBorder="1" applyAlignment="1" applyProtection="1">
      <alignment horizontal="left" vertical="center"/>
      <protection hidden="1"/>
    </xf>
    <xf numFmtId="0" fontId="2" fillId="0" borderId="49" xfId="1" applyFont="1" applyBorder="1" applyAlignment="1" applyProtection="1">
      <alignment horizontal="left" vertical="center"/>
      <protection hidden="1"/>
    </xf>
    <xf numFmtId="0" fontId="1" fillId="0" borderId="49" xfId="1" applyBorder="1" applyAlignment="1" applyProtection="1">
      <alignment vertical="center"/>
      <protection hidden="1"/>
    </xf>
    <xf numFmtId="0" fontId="1" fillId="0" borderId="48" xfId="1" applyBorder="1" applyAlignment="1" applyProtection="1">
      <alignment vertical="center"/>
      <protection hidden="1"/>
    </xf>
    <xf numFmtId="1" fontId="6" fillId="4" borderId="38" xfId="1" applyNumberFormat="1" applyFont="1" applyFill="1" applyBorder="1" applyAlignment="1" applyProtection="1">
      <alignment horizontal="center" vertical="center"/>
      <protection locked="0"/>
    </xf>
    <xf numFmtId="165" fontId="6" fillId="5" borderId="41" xfId="1" applyNumberFormat="1" applyFont="1" applyFill="1" applyBorder="1" applyAlignment="1">
      <alignment horizontal="left" vertical="center"/>
    </xf>
    <xf numFmtId="1" fontId="6" fillId="4" borderId="13" xfId="1" applyNumberFormat="1" applyFont="1" applyFill="1" applyBorder="1" applyAlignment="1" applyProtection="1">
      <alignment horizontal="center" vertical="center"/>
      <protection locked="0"/>
    </xf>
    <xf numFmtId="165" fontId="6" fillId="5" borderId="8" xfId="1" applyNumberFormat="1" applyFont="1" applyFill="1" applyBorder="1" applyAlignment="1">
      <alignment horizontal="left" vertical="center"/>
    </xf>
    <xf numFmtId="165" fontId="6" fillId="5" borderId="43" xfId="1" applyNumberFormat="1" applyFont="1" applyFill="1" applyBorder="1" applyAlignment="1">
      <alignment horizontal="left" vertical="center"/>
    </xf>
    <xf numFmtId="0" fontId="2" fillId="5" borderId="49" xfId="1" applyFont="1" applyFill="1" applyBorder="1" applyAlignment="1" applyProtection="1">
      <alignment vertical="center"/>
      <protection hidden="1"/>
    </xf>
    <xf numFmtId="0" fontId="2" fillId="0" borderId="48" xfId="1" applyFont="1" applyBorder="1" applyAlignment="1" applyProtection="1">
      <alignment vertical="center"/>
      <protection hidden="1"/>
    </xf>
    <xf numFmtId="1" fontId="6" fillId="0" borderId="42" xfId="1" applyNumberFormat="1" applyFont="1" applyBorder="1" applyAlignment="1" applyProtection="1">
      <alignment horizontal="center" vertical="center"/>
      <protection locked="0"/>
    </xf>
    <xf numFmtId="0" fontId="1" fillId="4" borderId="41" xfId="1" applyFill="1" applyBorder="1" applyAlignment="1" applyProtection="1">
      <alignment horizontal="left" vertical="center"/>
      <protection locked="0"/>
    </xf>
    <xf numFmtId="166" fontId="1" fillId="4" borderId="43" xfId="1" applyNumberFormat="1" applyFill="1" applyBorder="1" applyAlignment="1" applyProtection="1">
      <alignment horizontal="left" vertical="center"/>
      <protection locked="0"/>
    </xf>
    <xf numFmtId="0" fontId="16" fillId="4" borderId="28" xfId="0" applyFont="1" applyFill="1" applyBorder="1" applyAlignment="1" applyProtection="1">
      <alignment horizontal="center" vertical="top"/>
      <protection locked="0"/>
    </xf>
    <xf numFmtId="165" fontId="26" fillId="6" borderId="26" xfId="1" applyNumberFormat="1" applyFont="1" applyFill="1" applyBorder="1" applyAlignment="1" applyProtection="1">
      <alignment horizontal="left" vertical="center"/>
      <protection hidden="1"/>
    </xf>
    <xf numFmtId="0" fontId="26" fillId="6" borderId="27" xfId="1" applyFont="1" applyFill="1" applyBorder="1" applyAlignment="1" applyProtection="1">
      <alignment vertical="center" wrapText="1"/>
      <protection hidden="1"/>
    </xf>
    <xf numFmtId="1" fontId="26" fillId="6" borderId="27" xfId="1" applyNumberFormat="1" applyFont="1" applyFill="1" applyBorder="1" applyAlignment="1" applyProtection="1">
      <alignment horizontal="right" vertical="center"/>
      <protection hidden="1"/>
    </xf>
    <xf numFmtId="1" fontId="28" fillId="6" borderId="27" xfId="1" applyNumberFormat="1" applyFont="1" applyFill="1" applyBorder="1" applyAlignment="1" applyProtection="1">
      <alignment horizontal="right" vertical="center"/>
      <protection hidden="1"/>
    </xf>
    <xf numFmtId="0" fontId="1" fillId="5" borderId="38" xfId="1" applyFill="1" applyBorder="1" applyAlignment="1">
      <alignment vertical="center"/>
    </xf>
    <xf numFmtId="0" fontId="2" fillId="5" borderId="53" xfId="1" applyFont="1" applyFill="1" applyBorder="1" applyAlignment="1">
      <alignment vertical="center"/>
    </xf>
    <xf numFmtId="0" fontId="3" fillId="5" borderId="2" xfId="1" applyFont="1" applyFill="1" applyBorder="1" applyAlignment="1">
      <alignment horizontal="left" vertical="center"/>
    </xf>
    <xf numFmtId="0" fontId="1" fillId="5" borderId="13" xfId="1" applyFill="1" applyBorder="1" applyAlignment="1">
      <alignment vertical="center"/>
    </xf>
    <xf numFmtId="0" fontId="2" fillId="5" borderId="11" xfId="1" applyFont="1" applyFill="1" applyBorder="1" applyAlignment="1">
      <alignment horizontal="left" vertical="center"/>
    </xf>
    <xf numFmtId="0" fontId="5" fillId="5" borderId="11" xfId="1" applyFont="1" applyFill="1" applyBorder="1" applyAlignment="1">
      <alignment horizontal="left" vertical="center"/>
    </xf>
    <xf numFmtId="165" fontId="6" fillId="5" borderId="17" xfId="1" applyNumberFormat="1" applyFont="1" applyFill="1" applyBorder="1" applyAlignment="1">
      <alignment horizontal="left" vertical="center"/>
    </xf>
    <xf numFmtId="165" fontId="6" fillId="5" borderId="5" xfId="1" applyNumberFormat="1" applyFont="1" applyFill="1" applyBorder="1" applyAlignment="1">
      <alignment horizontal="left" vertical="center"/>
    </xf>
    <xf numFmtId="0" fontId="9" fillId="5" borderId="38" xfId="1" applyFont="1" applyFill="1" applyBorder="1" applyAlignment="1">
      <alignment vertical="center"/>
    </xf>
    <xf numFmtId="0" fontId="9" fillId="5" borderId="42" xfId="1" applyFont="1" applyFill="1" applyBorder="1" applyAlignment="1">
      <alignment vertical="center"/>
    </xf>
    <xf numFmtId="165" fontId="3" fillId="11" borderId="26" xfId="1" applyNumberFormat="1" applyFont="1" applyFill="1" applyBorder="1" applyAlignment="1" applyProtection="1">
      <alignment horizontal="left" vertical="center"/>
      <protection hidden="1"/>
    </xf>
    <xf numFmtId="0" fontId="3" fillId="11" borderId="27" xfId="1" applyFont="1" applyFill="1" applyBorder="1" applyAlignment="1" applyProtection="1">
      <alignment vertical="center"/>
      <protection hidden="1"/>
    </xf>
    <xf numFmtId="1" fontId="3" fillId="11" borderId="27" xfId="1" applyNumberFormat="1" applyFont="1" applyFill="1" applyBorder="1" applyAlignment="1" applyProtection="1">
      <alignment horizontal="left" vertical="center"/>
      <protection hidden="1"/>
    </xf>
    <xf numFmtId="1" fontId="13" fillId="11" borderId="27" xfId="1" applyNumberFormat="1" applyFont="1" applyFill="1" applyBorder="1" applyAlignment="1" applyProtection="1">
      <alignment vertical="center" wrapText="1"/>
      <protection hidden="1"/>
    </xf>
    <xf numFmtId="0" fontId="11" fillId="0" borderId="40" xfId="1" applyFont="1" applyBorder="1" applyAlignment="1" applyProtection="1">
      <alignment horizontal="center" vertical="center" wrapText="1"/>
      <protection hidden="1"/>
    </xf>
    <xf numFmtId="167" fontId="26" fillId="6" borderId="54" xfId="1" applyNumberFormat="1" applyFont="1" applyFill="1" applyBorder="1" applyAlignment="1" applyProtection="1">
      <alignment horizontal="right" vertical="center"/>
      <protection hidden="1"/>
    </xf>
    <xf numFmtId="167" fontId="3" fillId="11" borderId="54" xfId="1" applyNumberFormat="1" applyFont="1" applyFill="1" applyBorder="1" applyAlignment="1" applyProtection="1">
      <alignment horizontal="right" vertical="center" wrapText="1"/>
      <protection hidden="1"/>
    </xf>
    <xf numFmtId="167" fontId="1" fillId="0" borderId="30" xfId="1" applyNumberFormat="1" applyBorder="1" applyAlignment="1" applyProtection="1">
      <alignment horizontal="right" vertical="center" wrapText="1"/>
      <protection hidden="1"/>
    </xf>
    <xf numFmtId="167" fontId="1" fillId="0" borderId="12" xfId="1" applyNumberFormat="1" applyBorder="1" applyAlignment="1" applyProtection="1">
      <alignment horizontal="right" vertical="center" wrapText="1"/>
      <protection hidden="1"/>
    </xf>
    <xf numFmtId="0" fontId="9" fillId="0" borderId="40" xfId="1" applyFont="1" applyBorder="1" applyAlignment="1" applyProtection="1">
      <alignment horizontal="center" vertical="center" wrapText="1"/>
      <protection hidden="1"/>
    </xf>
    <xf numFmtId="0" fontId="16" fillId="4" borderId="55" xfId="0" applyFont="1" applyFill="1" applyBorder="1" applyAlignment="1" applyProtection="1">
      <alignment horizontal="center" vertical="top"/>
      <protection locked="0"/>
    </xf>
    <xf numFmtId="0" fontId="2" fillId="0" borderId="48" xfId="1" applyFont="1" applyBorder="1" applyAlignment="1">
      <alignment horizontal="left" vertical="center"/>
    </xf>
    <xf numFmtId="165" fontId="26" fillId="6" borderId="26" xfId="1" applyNumberFormat="1" applyFont="1" applyFill="1" applyBorder="1" applyAlignment="1">
      <alignment horizontal="left" vertical="center"/>
    </xf>
    <xf numFmtId="0" fontId="26" fillId="6" borderId="27" xfId="1" applyFont="1" applyFill="1" applyBorder="1" applyAlignment="1">
      <alignment vertical="center"/>
    </xf>
    <xf numFmtId="4" fontId="26" fillId="6" borderId="9" xfId="3" applyNumberFormat="1" applyFont="1" applyFill="1" applyBorder="1" applyAlignment="1" applyProtection="1">
      <alignment horizontal="right" vertical="center" indent="1"/>
    </xf>
    <xf numFmtId="1" fontId="33" fillId="0" borderId="38" xfId="1" applyNumberFormat="1" applyFont="1" applyBorder="1" applyAlignment="1" applyProtection="1">
      <alignment vertical="center"/>
      <protection hidden="1"/>
    </xf>
    <xf numFmtId="1" fontId="33" fillId="0" borderId="39" xfId="1" applyNumberFormat="1" applyFont="1" applyBorder="1" applyAlignment="1" applyProtection="1">
      <alignment vertical="center"/>
      <protection hidden="1"/>
    </xf>
    <xf numFmtId="1" fontId="33" fillId="0" borderId="13" xfId="1" applyNumberFormat="1" applyFont="1" applyBorder="1" applyAlignment="1" applyProtection="1">
      <alignment vertical="center"/>
      <protection hidden="1"/>
    </xf>
    <xf numFmtId="1" fontId="33" fillId="0" borderId="32" xfId="1" applyNumberFormat="1" applyFont="1" applyBorder="1" applyAlignment="1" applyProtection="1">
      <alignment vertical="center"/>
      <protection hidden="1"/>
    </xf>
    <xf numFmtId="0" fontId="31" fillId="0" borderId="64"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31" fillId="0" borderId="66" xfId="0" applyFont="1" applyBorder="1" applyAlignment="1" applyProtection="1">
      <alignment horizontal="center" vertical="center"/>
      <protection locked="0"/>
    </xf>
    <xf numFmtId="0" fontId="31" fillId="4" borderId="32" xfId="0" applyFont="1" applyFill="1" applyBorder="1" applyProtection="1">
      <protection locked="0"/>
    </xf>
    <xf numFmtId="0" fontId="31" fillId="0" borderId="58" xfId="0" applyFont="1" applyBorder="1" applyProtection="1">
      <protection locked="0"/>
    </xf>
    <xf numFmtId="0" fontId="32" fillId="0" borderId="3" xfId="0" applyFont="1" applyBorder="1" applyProtection="1">
      <protection locked="0"/>
    </xf>
    <xf numFmtId="0" fontId="31" fillId="0" borderId="59" xfId="0" applyFont="1" applyBorder="1" applyProtection="1">
      <protection locked="0"/>
    </xf>
    <xf numFmtId="0" fontId="31" fillId="0" borderId="60" xfId="0" applyFont="1" applyBorder="1" applyProtection="1">
      <protection locked="0"/>
    </xf>
    <xf numFmtId="0" fontId="31" fillId="0" borderId="0" xfId="0" applyFont="1" applyProtection="1">
      <protection locked="0"/>
    </xf>
    <xf numFmtId="0" fontId="31" fillId="0" borderId="26" xfId="0" applyFont="1" applyBorder="1" applyProtection="1">
      <protection locked="0"/>
    </xf>
    <xf numFmtId="0" fontId="32" fillId="0" borderId="54" xfId="0" applyFont="1" applyBorder="1" applyProtection="1">
      <protection locked="0"/>
    </xf>
    <xf numFmtId="0" fontId="31" fillId="0" borderId="29" xfId="0" applyFont="1" applyBorder="1" applyProtection="1">
      <protection locked="0"/>
    </xf>
    <xf numFmtId="0" fontId="32" fillId="0" borderId="30" xfId="0" applyFont="1" applyBorder="1" applyProtection="1">
      <protection locked="0"/>
    </xf>
    <xf numFmtId="0" fontId="31" fillId="0" borderId="52" xfId="0" applyFont="1" applyBorder="1" applyProtection="1">
      <protection locked="0"/>
    </xf>
    <xf numFmtId="0" fontId="31" fillId="0" borderId="62" xfId="0" applyFont="1" applyBorder="1" applyProtection="1">
      <protection locked="0"/>
    </xf>
    <xf numFmtId="0" fontId="31" fillId="0" borderId="63" xfId="0" applyFont="1" applyBorder="1" applyProtection="1">
      <protection locked="0"/>
    </xf>
    <xf numFmtId="0" fontId="31" fillId="0" borderId="31" xfId="0" applyFont="1" applyBorder="1" applyProtection="1">
      <protection locked="0"/>
    </xf>
    <xf numFmtId="0" fontId="32" fillId="0" borderId="12" xfId="0" applyFont="1" applyBorder="1" applyProtection="1">
      <protection locked="0"/>
    </xf>
    <xf numFmtId="0" fontId="31" fillId="0" borderId="57" xfId="0" applyFont="1" applyBorder="1" applyProtection="1">
      <protection locked="0"/>
    </xf>
    <xf numFmtId="0" fontId="31" fillId="0" borderId="8" xfId="0" applyFont="1" applyBorder="1" applyProtection="1">
      <protection locked="0"/>
    </xf>
    <xf numFmtId="0" fontId="31" fillId="0" borderId="32" xfId="0" applyFont="1" applyBorder="1" applyProtection="1">
      <protection locked="0"/>
    </xf>
    <xf numFmtId="0" fontId="31" fillId="0" borderId="35" xfId="0" applyFont="1" applyBorder="1" applyProtection="1">
      <protection locked="0"/>
    </xf>
    <xf numFmtId="0" fontId="32" fillId="0" borderId="40" xfId="0" applyFont="1" applyBorder="1" applyProtection="1">
      <protection locked="0"/>
    </xf>
    <xf numFmtId="0" fontId="31" fillId="0" borderId="61" xfId="0" applyFont="1" applyBorder="1" applyProtection="1">
      <protection locked="0"/>
    </xf>
    <xf numFmtId="2" fontId="17" fillId="0" borderId="31" xfId="3" applyNumberFormat="1" applyFont="1" applyFill="1" applyBorder="1" applyAlignment="1" applyProtection="1">
      <alignment horizontal="left" vertical="top" wrapText="1"/>
      <protection locked="0"/>
    </xf>
    <xf numFmtId="4" fontId="16" fillId="0" borderId="13" xfId="2" applyNumberFormat="1" applyFont="1" applyBorder="1" applyAlignment="1" applyProtection="1">
      <alignment horizontal="right" vertical="top" wrapText="1"/>
      <protection locked="0"/>
    </xf>
    <xf numFmtId="4" fontId="16" fillId="0" borderId="8" xfId="2" applyNumberFormat="1" applyFont="1" applyBorder="1" applyAlignment="1" applyProtection="1">
      <alignment horizontal="right" vertical="top" wrapText="1"/>
      <protection locked="0"/>
    </xf>
    <xf numFmtId="4" fontId="16" fillId="0" borderId="32" xfId="2" applyNumberFormat="1" applyFont="1" applyBorder="1" applyAlignment="1" applyProtection="1">
      <alignment horizontal="right" vertical="top" wrapText="1"/>
      <protection locked="0"/>
    </xf>
    <xf numFmtId="4" fontId="16" fillId="0" borderId="12" xfId="2" applyNumberFormat="1" applyFont="1" applyBorder="1" applyAlignment="1" applyProtection="1">
      <alignment horizontal="right" vertical="top" wrapText="1"/>
      <protection locked="0"/>
    </xf>
    <xf numFmtId="4" fontId="16" fillId="0" borderId="31" xfId="3" applyNumberFormat="1" applyFont="1" applyFill="1" applyBorder="1" applyAlignment="1" applyProtection="1">
      <alignment horizontal="right" vertical="top" wrapText="1"/>
    </xf>
    <xf numFmtId="4" fontId="16" fillId="0" borderId="12" xfId="3" applyNumberFormat="1" applyFont="1" applyFill="1" applyBorder="1" applyAlignment="1" applyProtection="1">
      <alignment horizontal="right" vertical="top" wrapText="1"/>
    </xf>
    <xf numFmtId="2" fontId="17" fillId="0" borderId="12" xfId="3" applyNumberFormat="1" applyFont="1" applyFill="1" applyBorder="1" applyAlignment="1" applyProtection="1">
      <alignment horizontal="left" vertical="top" wrapText="1"/>
      <protection locked="0"/>
    </xf>
    <xf numFmtId="4" fontId="16" fillId="0" borderId="12" xfId="5"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protection locked="0"/>
    </xf>
    <xf numFmtId="4" fontId="16" fillId="0" borderId="12" xfId="3" applyNumberFormat="1" applyFont="1" applyBorder="1" applyAlignment="1" applyProtection="1">
      <alignment horizontal="right" vertical="top"/>
      <protection locked="0"/>
    </xf>
    <xf numFmtId="4" fontId="16" fillId="0" borderId="31" xfId="3" applyNumberFormat="1" applyFont="1" applyFill="1" applyBorder="1" applyAlignment="1" applyProtection="1">
      <alignment horizontal="right" vertical="top"/>
    </xf>
    <xf numFmtId="4" fontId="16" fillId="0" borderId="12" xfId="3" applyNumberFormat="1" applyFont="1" applyFill="1" applyBorder="1" applyAlignment="1" applyProtection="1">
      <alignment horizontal="right" vertical="top"/>
    </xf>
    <xf numFmtId="2" fontId="17" fillId="0" borderId="12" xfId="3" applyNumberFormat="1" applyFont="1" applyFill="1" applyBorder="1" applyAlignment="1" applyProtection="1">
      <alignment horizontal="center" vertical="top" wrapText="1"/>
      <protection locked="0"/>
    </xf>
    <xf numFmtId="2" fontId="17" fillId="0" borderId="31" xfId="3" applyNumberFormat="1" applyFont="1" applyFill="1" applyBorder="1" applyAlignment="1" applyProtection="1">
      <alignment horizontal="center" vertical="top" wrapText="1"/>
      <protection locked="0"/>
    </xf>
    <xf numFmtId="49" fontId="17" fillId="0" borderId="13" xfId="3" applyNumberFormat="1" applyFont="1" applyFill="1" applyBorder="1" applyAlignment="1" applyProtection="1">
      <alignment horizontal="center" vertical="center" wrapText="1"/>
      <protection locked="0"/>
    </xf>
    <xf numFmtId="49" fontId="16" fillId="0" borderId="47" xfId="2" applyNumberFormat="1" applyFont="1" applyBorder="1" applyAlignment="1" applyProtection="1">
      <alignment horizontal="center" vertical="center" wrapText="1"/>
      <protection locked="0"/>
    </xf>
    <xf numFmtId="0" fontId="1" fillId="0" borderId="0" xfId="1" applyAlignment="1">
      <alignment vertical="center"/>
    </xf>
    <xf numFmtId="0" fontId="1" fillId="5" borderId="8" xfId="1" applyFill="1" applyBorder="1" applyAlignment="1">
      <alignment vertical="center"/>
    </xf>
    <xf numFmtId="0" fontId="1" fillId="0" borderId="49" xfId="1" applyBorder="1" applyAlignment="1">
      <alignment horizontal="center" vertical="center"/>
    </xf>
    <xf numFmtId="0" fontId="1" fillId="0" borderId="49" xfId="1" applyBorder="1" applyAlignment="1">
      <alignment vertical="center"/>
    </xf>
    <xf numFmtId="0" fontId="1" fillId="0" borderId="0" xfId="1"/>
    <xf numFmtId="0" fontId="1" fillId="0" borderId="43" xfId="1" applyBorder="1" applyAlignment="1">
      <alignment vertical="center"/>
    </xf>
    <xf numFmtId="0" fontId="1" fillId="0" borderId="48" xfId="1" applyBorder="1" applyAlignment="1">
      <alignment horizontal="center" vertical="center"/>
    </xf>
    <xf numFmtId="0" fontId="1" fillId="0" borderId="48" xfId="1" applyBorder="1" applyAlignment="1">
      <alignment vertical="center"/>
    </xf>
    <xf numFmtId="0" fontId="1" fillId="0" borderId="0" xfId="1" applyAlignment="1">
      <alignment horizontal="center" vertical="center"/>
    </xf>
    <xf numFmtId="0" fontId="2" fillId="5" borderId="49" xfId="1" applyFont="1" applyFill="1" applyBorder="1" applyAlignment="1">
      <alignment vertical="center"/>
    </xf>
    <xf numFmtId="49" fontId="1" fillId="0" borderId="49" xfId="1" applyNumberFormat="1" applyBorder="1" applyAlignment="1">
      <alignment horizontal="center" vertical="center"/>
    </xf>
    <xf numFmtId="0" fontId="9" fillId="0" borderId="49" xfId="1" applyFont="1" applyBorder="1" applyAlignment="1">
      <alignment horizontal="center" vertical="center"/>
    </xf>
    <xf numFmtId="49" fontId="1" fillId="0" borderId="49" xfId="1" applyNumberFormat="1" applyBorder="1" applyAlignment="1">
      <alignment vertical="center"/>
    </xf>
    <xf numFmtId="0" fontId="1" fillId="0" borderId="11" xfId="1" applyBorder="1" applyAlignment="1">
      <alignment vertical="center"/>
    </xf>
    <xf numFmtId="0" fontId="2" fillId="0" borderId="48" xfId="1" applyFont="1" applyBorder="1" applyAlignment="1">
      <alignment vertical="center"/>
    </xf>
    <xf numFmtId="0" fontId="9" fillId="0" borderId="48" xfId="1" applyFont="1" applyBorder="1" applyAlignment="1">
      <alignment horizontal="center" vertical="center"/>
    </xf>
    <xf numFmtId="0" fontId="1" fillId="0" borderId="37" xfId="1" applyBorder="1" applyAlignment="1">
      <alignment vertical="center"/>
    </xf>
    <xf numFmtId="0" fontId="1" fillId="5" borderId="62" xfId="1" applyFill="1" applyBorder="1" applyAlignment="1">
      <alignment vertical="center"/>
    </xf>
    <xf numFmtId="1" fontId="2" fillId="5" borderId="36" xfId="1" applyNumberFormat="1" applyFont="1" applyFill="1" applyBorder="1" applyAlignment="1">
      <alignment vertical="center"/>
    </xf>
    <xf numFmtId="0" fontId="2" fillId="0" borderId="36" xfId="1" applyFont="1" applyBorder="1" applyAlignment="1">
      <alignment horizontal="center" vertical="center"/>
    </xf>
    <xf numFmtId="0" fontId="1" fillId="0" borderId="36" xfId="1" applyBorder="1" applyAlignment="1">
      <alignment horizontal="center" vertical="center"/>
    </xf>
    <xf numFmtId="0" fontId="9" fillId="0" borderId="36" xfId="1" applyFont="1" applyBorder="1" applyAlignment="1">
      <alignment horizontal="center" vertical="center"/>
    </xf>
    <xf numFmtId="0" fontId="1" fillId="0" borderId="36" xfId="1" applyBorder="1" applyAlignment="1">
      <alignment vertical="center"/>
    </xf>
    <xf numFmtId="0" fontId="1" fillId="0" borderId="34" xfId="1" applyBorder="1" applyAlignment="1">
      <alignment vertical="center"/>
    </xf>
    <xf numFmtId="1" fontId="2" fillId="5" borderId="49" xfId="1" applyNumberFormat="1" applyFont="1" applyFill="1" applyBorder="1" applyAlignment="1">
      <alignment vertical="center"/>
    </xf>
    <xf numFmtId="0" fontId="16" fillId="0" borderId="0" xfId="0" applyFont="1" applyAlignment="1">
      <alignment horizontal="center" vertical="top"/>
    </xf>
    <xf numFmtId="0" fontId="15" fillId="0" borderId="0" xfId="0" applyFont="1" applyAlignment="1">
      <alignment horizontal="center" vertical="center"/>
    </xf>
    <xf numFmtId="0" fontId="15" fillId="0" borderId="0" xfId="0" applyFont="1" applyAlignment="1">
      <alignment horizontal="left" vertical="center"/>
    </xf>
    <xf numFmtId="49" fontId="9" fillId="0" borderId="4" xfId="1" applyNumberFormat="1" applyFont="1" applyBorder="1" applyAlignment="1">
      <alignment horizontal="left" vertical="center"/>
    </xf>
    <xf numFmtId="0" fontId="9" fillId="0" borderId="1" xfId="1" applyFont="1" applyBorder="1" applyAlignment="1">
      <alignment horizontal="center" vertical="center"/>
    </xf>
    <xf numFmtId="168" fontId="1" fillId="0" borderId="1" xfId="1" applyNumberFormat="1" applyBorder="1" applyAlignment="1">
      <alignment vertical="center"/>
    </xf>
    <xf numFmtId="0" fontId="1" fillId="0" borderId="2" xfId="1" applyBorder="1" applyAlignment="1">
      <alignment vertical="center"/>
    </xf>
    <xf numFmtId="49" fontId="9" fillId="0" borderId="20" xfId="1" applyNumberFormat="1" applyFont="1" applyBorder="1" applyAlignment="1">
      <alignment horizontal="left" vertical="center"/>
    </xf>
    <xf numFmtId="0" fontId="9" fillId="0" borderId="24" xfId="1" applyFont="1" applyBorder="1" applyAlignment="1">
      <alignment horizontal="center" vertical="center"/>
    </xf>
    <xf numFmtId="168" fontId="1" fillId="0" borderId="24" xfId="1" applyNumberFormat="1" applyBorder="1" applyAlignment="1">
      <alignment vertical="center"/>
    </xf>
    <xf numFmtId="0" fontId="1" fillId="0" borderId="21" xfId="1" applyBorder="1" applyAlignment="1">
      <alignment vertical="center"/>
    </xf>
    <xf numFmtId="0" fontId="9" fillId="0" borderId="4" xfId="1" applyFont="1" applyBorder="1" applyAlignment="1">
      <alignment vertical="center" wrapText="1"/>
    </xf>
    <xf numFmtId="0" fontId="18" fillId="0" borderId="3"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9" xfId="1" applyFont="1" applyBorder="1" applyAlignment="1">
      <alignment horizontal="center" vertical="center" wrapText="1"/>
    </xf>
    <xf numFmtId="0" fontId="20" fillId="0" borderId="15" xfId="1" applyFont="1" applyBorder="1" applyAlignment="1">
      <alignment horizontal="center" vertical="center" wrapText="1"/>
    </xf>
    <xf numFmtId="168" fontId="1" fillId="0" borderId="3" xfId="1" applyNumberFormat="1" applyBorder="1" applyAlignment="1">
      <alignment vertical="center" wrapText="1"/>
    </xf>
    <xf numFmtId="168" fontId="9" fillId="0" borderId="4" xfId="1" applyNumberFormat="1" applyFont="1" applyBorder="1" applyAlignment="1">
      <alignment horizontal="center" vertical="center" wrapText="1"/>
    </xf>
    <xf numFmtId="168" fontId="11" fillId="0" borderId="3" xfId="1" applyNumberFormat="1" applyFont="1" applyBorder="1" applyAlignment="1">
      <alignment horizontal="center" vertical="center" wrapText="1"/>
    </xf>
    <xf numFmtId="0" fontId="9" fillId="3" borderId="3" xfId="1" applyFont="1" applyFill="1" applyBorder="1" applyAlignment="1">
      <alignment horizontal="center" vertical="center" wrapText="1"/>
    </xf>
    <xf numFmtId="0" fontId="30" fillId="0" borderId="0" xfId="1" applyFont="1" applyAlignment="1">
      <alignment vertical="top" textRotation="90"/>
    </xf>
    <xf numFmtId="49" fontId="9" fillId="0" borderId="17" xfId="1" applyNumberFormat="1" applyFont="1" applyBorder="1" applyAlignment="1">
      <alignment horizontal="left" vertical="center"/>
    </xf>
    <xf numFmtId="0" fontId="9" fillId="0" borderId="17" xfId="1" applyFont="1" applyBorder="1" applyAlignment="1">
      <alignment vertical="center" wrapText="1"/>
    </xf>
    <xf numFmtId="0" fontId="18" fillId="0" borderId="6" xfId="1" applyFont="1" applyBorder="1" applyAlignment="1">
      <alignment horizontal="center" vertical="center" wrapText="1"/>
    </xf>
    <xf numFmtId="0" fontId="15" fillId="0" borderId="68" xfId="1" applyFont="1" applyBorder="1" applyAlignment="1">
      <alignment horizontal="center" vertical="center" wrapText="1"/>
    </xf>
    <xf numFmtId="0" fontId="34" fillId="0" borderId="45" xfId="1" applyFont="1" applyBorder="1" applyAlignment="1">
      <alignment horizontal="center" vertical="center" wrapText="1"/>
    </xf>
    <xf numFmtId="0" fontId="20" fillId="0" borderId="18" xfId="1" applyFont="1" applyBorder="1" applyAlignment="1">
      <alignment horizontal="center" vertical="center" wrapText="1"/>
    </xf>
    <xf numFmtId="168" fontId="9" fillId="0" borderId="40" xfId="1" applyNumberFormat="1" applyFont="1" applyBorder="1" applyAlignment="1">
      <alignment horizontal="center" vertical="center" wrapText="1"/>
    </xf>
    <xf numFmtId="168" fontId="9" fillId="0" borderId="35" xfId="1" applyNumberFormat="1" applyFont="1" applyBorder="1" applyAlignment="1">
      <alignment horizontal="center" vertical="center" wrapText="1"/>
    </xf>
    <xf numFmtId="168" fontId="11" fillId="0" borderId="40" xfId="1" applyNumberFormat="1" applyFont="1" applyBorder="1" applyAlignment="1">
      <alignment horizontal="center" vertical="center" wrapText="1"/>
    </xf>
    <xf numFmtId="0" fontId="1" fillId="0" borderId="6" xfId="1" applyBorder="1" applyAlignment="1">
      <alignment horizontal="center" vertical="center" wrapText="1"/>
    </xf>
    <xf numFmtId="49" fontId="9" fillId="0" borderId="20" xfId="1" applyNumberFormat="1" applyFont="1" applyBorder="1" applyAlignment="1">
      <alignment horizontal="left" vertical="center" wrapText="1"/>
    </xf>
    <xf numFmtId="0" fontId="9" fillId="0" borderId="20" xfId="1" applyFont="1" applyBorder="1" applyAlignment="1">
      <alignment vertical="center" wrapText="1"/>
    </xf>
    <xf numFmtId="49" fontId="19" fillId="0" borderId="25" xfId="1" applyNumberFormat="1" applyFont="1" applyBorder="1" applyAlignment="1">
      <alignment horizontal="center" vertical="center" wrapText="1"/>
    </xf>
    <xf numFmtId="0" fontId="34" fillId="0" borderId="46" xfId="1" applyFont="1" applyBorder="1" applyAlignment="1">
      <alignment horizontal="center" vertical="center" wrapText="1"/>
    </xf>
    <xf numFmtId="0" fontId="15" fillId="0" borderId="23" xfId="1" applyFont="1" applyBorder="1" applyAlignment="1">
      <alignment horizontal="center" vertical="center" wrapText="1"/>
    </xf>
    <xf numFmtId="0" fontId="20" fillId="0" borderId="22" xfId="1" applyFont="1" applyBorder="1" applyAlignment="1">
      <alignment horizontal="center" vertical="center" wrapText="1"/>
    </xf>
    <xf numFmtId="168" fontId="9" fillId="0" borderId="25" xfId="1" applyNumberFormat="1" applyFont="1" applyBorder="1" applyAlignment="1">
      <alignment horizontal="center" vertical="center" wrapText="1"/>
    </xf>
    <xf numFmtId="168" fontId="9" fillId="0" borderId="20" xfId="1" applyNumberFormat="1" applyFont="1" applyBorder="1" applyAlignment="1">
      <alignment horizontal="center" vertical="center" wrapText="1"/>
    </xf>
    <xf numFmtId="0" fontId="9" fillId="3" borderId="25" xfId="1" applyFont="1" applyFill="1" applyBorder="1" applyAlignment="1">
      <alignment horizontal="center" vertical="center" wrapText="1"/>
    </xf>
    <xf numFmtId="0" fontId="15" fillId="0" borderId="0" xfId="1" applyFont="1" applyAlignment="1">
      <alignment vertical="top" textRotation="90"/>
    </xf>
    <xf numFmtId="0" fontId="24" fillId="6" borderId="67" xfId="1" applyFont="1" applyFill="1" applyBorder="1" applyAlignment="1">
      <alignment horizontal="left" vertical="center"/>
    </xf>
    <xf numFmtId="4" fontId="24" fillId="6" borderId="9" xfId="1" applyNumberFormat="1" applyFont="1" applyFill="1" applyBorder="1" applyAlignment="1">
      <alignment horizontal="left" vertical="center" wrapText="1"/>
    </xf>
    <xf numFmtId="4" fontId="24" fillId="6" borderId="9" xfId="1" applyNumberFormat="1" applyFont="1" applyFill="1" applyBorder="1" applyAlignment="1">
      <alignment horizontal="center" vertical="center" wrapText="1"/>
    </xf>
    <xf numFmtId="49" fontId="24" fillId="6" borderId="9" xfId="1" applyNumberFormat="1" applyFont="1" applyFill="1" applyBorder="1" applyAlignment="1">
      <alignment horizontal="center" vertical="center" wrapText="1"/>
    </xf>
    <xf numFmtId="0" fontId="25" fillId="6" borderId="9" xfId="1" applyFont="1" applyFill="1" applyBorder="1" applyAlignment="1">
      <alignment horizontal="right" vertical="center"/>
    </xf>
    <xf numFmtId="4" fontId="25" fillId="6" borderId="69" xfId="1" applyNumberFormat="1" applyFont="1" applyFill="1" applyBorder="1" applyAlignment="1">
      <alignment vertical="center" wrapText="1"/>
    </xf>
    <xf numFmtId="0" fontId="16" fillId="0" borderId="56" xfId="0" applyFont="1" applyBorder="1" applyAlignment="1">
      <alignment horizontal="center" vertical="top"/>
    </xf>
    <xf numFmtId="0" fontId="15" fillId="0" borderId="28" xfId="0" applyFont="1" applyBorder="1" applyAlignment="1">
      <alignment horizontal="center" vertical="center"/>
    </xf>
    <xf numFmtId="0" fontId="15" fillId="0" borderId="28" xfId="0" applyFont="1" applyBorder="1" applyAlignment="1">
      <alignment horizontal="left" vertical="center"/>
    </xf>
    <xf numFmtId="0" fontId="21" fillId="0" borderId="0" xfId="2" applyFont="1" applyAlignment="1">
      <alignment vertical="top" wrapText="1"/>
    </xf>
    <xf numFmtId="2" fontId="16" fillId="0" borderId="13" xfId="2" applyNumberFormat="1" applyFont="1" applyBorder="1" applyAlignment="1">
      <alignment horizontal="left" vertical="top" wrapText="1"/>
    </xf>
    <xf numFmtId="0" fontId="14" fillId="0" borderId="0" xfId="1" applyFont="1" applyAlignment="1">
      <alignment vertical="center"/>
    </xf>
    <xf numFmtId="49" fontId="6" fillId="0" borderId="0" xfId="1" applyNumberFormat="1" applyFont="1" applyAlignment="1">
      <alignment horizontal="left" vertical="center"/>
    </xf>
    <xf numFmtId="0" fontId="4" fillId="0" borderId="0" xfId="1" applyFont="1" applyAlignment="1">
      <alignment vertical="center"/>
    </xf>
    <xf numFmtId="49" fontId="1" fillId="0" borderId="0" xfId="1" applyNumberFormat="1" applyAlignment="1">
      <alignment horizontal="center" vertical="center" wrapText="1"/>
    </xf>
    <xf numFmtId="168" fontId="1" fillId="0" borderId="0" xfId="1" applyNumberFormat="1" applyAlignment="1">
      <alignment vertical="center" wrapText="1"/>
    </xf>
    <xf numFmtId="168" fontId="1" fillId="0" borderId="0" xfId="1" applyNumberFormat="1" applyAlignment="1">
      <alignment vertical="center"/>
    </xf>
    <xf numFmtId="49" fontId="1" fillId="0" borderId="0" xfId="1" applyNumberFormat="1" applyAlignment="1">
      <alignment vertical="center" wrapText="1"/>
    </xf>
    <xf numFmtId="49" fontId="1" fillId="0" borderId="0" xfId="1" applyNumberFormat="1" applyAlignment="1">
      <alignment horizontal="center" vertical="center"/>
    </xf>
    <xf numFmtId="0" fontId="4" fillId="0" borderId="0" xfId="1" applyFont="1" applyAlignment="1">
      <alignment horizontal="right" vertical="center"/>
    </xf>
    <xf numFmtId="0" fontId="9" fillId="0" borderId="49" xfId="1" applyFont="1" applyBorder="1" applyAlignment="1">
      <alignment vertical="center"/>
    </xf>
    <xf numFmtId="0" fontId="9" fillId="0" borderId="48" xfId="1" applyFont="1" applyBorder="1" applyAlignment="1">
      <alignment vertical="center"/>
    </xf>
    <xf numFmtId="0" fontId="9" fillId="0" borderId="36" xfId="1" applyFont="1" applyBorder="1" applyAlignment="1">
      <alignment vertical="center"/>
    </xf>
    <xf numFmtId="0" fontId="9" fillId="0" borderId="1" xfId="1" applyFont="1" applyBorder="1" applyAlignment="1">
      <alignment horizontal="right" vertical="center"/>
    </xf>
    <xf numFmtId="0" fontId="9" fillId="0" borderId="24" xfId="1" applyFont="1" applyBorder="1" applyAlignment="1">
      <alignment horizontal="right" vertical="center"/>
    </xf>
    <xf numFmtId="0" fontId="18" fillId="0" borderId="4" xfId="1" applyFont="1" applyBorder="1" applyAlignment="1">
      <alignment horizontal="center" vertical="center" wrapText="1"/>
    </xf>
    <xf numFmtId="0" fontId="20" fillId="0" borderId="1" xfId="5" applyFont="1" applyBorder="1" applyAlignment="1">
      <alignment horizontal="center" vertical="center" wrapText="1"/>
    </xf>
    <xf numFmtId="0" fontId="20" fillId="0" borderId="2" xfId="5" applyFont="1" applyBorder="1" applyAlignment="1">
      <alignment horizontal="center" vertical="center" wrapText="1"/>
    </xf>
    <xf numFmtId="0" fontId="18" fillId="0" borderId="17" xfId="1" applyFont="1" applyBorder="1" applyAlignment="1">
      <alignment horizontal="center" vertical="center" wrapText="1"/>
    </xf>
    <xf numFmtId="0" fontId="15" fillId="0" borderId="45" xfId="1" applyFont="1" applyBorder="1" applyAlignment="1">
      <alignment horizontal="center" vertical="center"/>
    </xf>
    <xf numFmtId="0" fontId="20" fillId="0" borderId="5" xfId="5" applyFont="1" applyBorder="1" applyAlignment="1">
      <alignment horizontal="center" vertical="center" wrapText="1"/>
    </xf>
    <xf numFmtId="49" fontId="19" fillId="0" borderId="20" xfId="1" applyNumberFormat="1" applyFont="1" applyBorder="1" applyAlignment="1">
      <alignment horizontal="center" vertical="center" wrapText="1"/>
    </xf>
    <xf numFmtId="0" fontId="15" fillId="0" borderId="46" xfId="1" applyFont="1" applyBorder="1" applyAlignment="1">
      <alignment horizontal="center" vertical="center" wrapText="1"/>
    </xf>
    <xf numFmtId="0" fontId="20" fillId="0" borderId="21" xfId="1" applyFont="1" applyBorder="1" applyAlignment="1">
      <alignment horizontal="center" vertical="center" wrapText="1"/>
    </xf>
    <xf numFmtId="0" fontId="24" fillId="6" borderId="4" xfId="1" applyFont="1" applyFill="1" applyBorder="1" applyAlignment="1">
      <alignment horizontal="left" vertical="center"/>
    </xf>
    <xf numFmtId="4" fontId="24" fillId="6" borderId="1" xfId="1" applyNumberFormat="1" applyFont="1" applyFill="1" applyBorder="1" applyAlignment="1">
      <alignment horizontal="left" vertical="center" wrapText="1"/>
    </xf>
    <xf numFmtId="4" fontId="24" fillId="6" borderId="1" xfId="1" applyNumberFormat="1" applyFont="1" applyFill="1" applyBorder="1" applyAlignment="1">
      <alignment horizontal="center" vertical="center" wrapText="1"/>
    </xf>
    <xf numFmtId="49" fontId="24" fillId="6" borderId="1" xfId="1" applyNumberFormat="1" applyFont="1" applyFill="1" applyBorder="1" applyAlignment="1">
      <alignment horizontal="center" vertical="center" wrapText="1"/>
    </xf>
    <xf numFmtId="0" fontId="25" fillId="6" borderId="1" xfId="1" applyFont="1" applyFill="1" applyBorder="1" applyAlignment="1">
      <alignment horizontal="right" vertical="center"/>
    </xf>
    <xf numFmtId="4" fontId="26" fillId="6" borderId="9" xfId="1" applyNumberFormat="1" applyFont="1" applyFill="1" applyBorder="1" applyAlignment="1">
      <alignment horizontal="right" vertical="center"/>
    </xf>
    <xf numFmtId="4" fontId="25" fillId="6" borderId="2" xfId="1" applyNumberFormat="1" applyFont="1" applyFill="1" applyBorder="1" applyAlignment="1">
      <alignment vertical="center" wrapText="1"/>
    </xf>
    <xf numFmtId="4" fontId="27" fillId="0" borderId="0" xfId="1" applyNumberFormat="1" applyFont="1" applyAlignment="1">
      <alignment horizontal="right" vertical="center"/>
    </xf>
    <xf numFmtId="4" fontId="9" fillId="0" borderId="0" xfId="1" applyNumberFormat="1" applyFont="1" applyAlignment="1">
      <alignment horizontal="right" vertical="center"/>
    </xf>
    <xf numFmtId="0" fontId="1" fillId="0" borderId="0" xfId="1" applyAlignment="1">
      <alignment horizontal="right" vertical="center"/>
    </xf>
    <xf numFmtId="0" fontId="9" fillId="0" borderId="3" xfId="1" applyFont="1" applyBorder="1" applyAlignment="1" applyProtection="1">
      <alignment vertical="center" wrapText="1"/>
      <protection hidden="1"/>
    </xf>
    <xf numFmtId="0" fontId="11" fillId="0" borderId="30" xfId="1" applyFont="1" applyBorder="1" applyAlignment="1" applyProtection="1">
      <alignment horizontal="center" vertical="center" wrapText="1"/>
      <protection hidden="1"/>
    </xf>
    <xf numFmtId="0" fontId="9" fillId="0" borderId="71" xfId="1" applyFont="1" applyBorder="1" applyAlignment="1" applyProtection="1">
      <alignment horizontal="center" vertical="center" wrapText="1"/>
      <protection hidden="1"/>
    </xf>
    <xf numFmtId="0" fontId="11" fillId="0" borderId="72" xfId="1" applyFont="1" applyBorder="1" applyAlignment="1" applyProtection="1">
      <alignment vertical="center" wrapText="1"/>
      <protection hidden="1"/>
    </xf>
    <xf numFmtId="165" fontId="9" fillId="0" borderId="73" xfId="1" applyNumberFormat="1" applyFont="1" applyBorder="1" applyAlignment="1" applyProtection="1">
      <alignment horizontal="left" vertical="center" wrapText="1"/>
      <protection hidden="1"/>
    </xf>
    <xf numFmtId="165" fontId="9" fillId="0" borderId="74" xfId="1" applyNumberFormat="1" applyFont="1" applyBorder="1" applyAlignment="1" applyProtection="1">
      <alignment horizontal="left" vertical="center"/>
      <protection hidden="1"/>
    </xf>
    <xf numFmtId="0" fontId="9" fillId="0" borderId="75" xfId="1" applyFont="1" applyBorder="1" applyAlignment="1" applyProtection="1">
      <alignment vertical="center" wrapText="1"/>
      <protection hidden="1"/>
    </xf>
    <xf numFmtId="0" fontId="9" fillId="0" borderId="76" xfId="1" applyFont="1" applyBorder="1" applyAlignment="1" applyProtection="1">
      <alignment vertical="center" wrapText="1"/>
      <protection hidden="1"/>
    </xf>
    <xf numFmtId="0" fontId="9" fillId="0" borderId="77" xfId="1" applyFont="1" applyBorder="1" applyAlignment="1" applyProtection="1">
      <alignment vertical="center" wrapText="1"/>
      <protection hidden="1"/>
    </xf>
    <xf numFmtId="1" fontId="12" fillId="0" borderId="78" xfId="1" applyNumberFormat="1" applyFont="1" applyBorder="1" applyAlignment="1" applyProtection="1">
      <alignment horizontal="center" vertical="center" wrapText="1"/>
      <protection hidden="1"/>
    </xf>
    <xf numFmtId="1" fontId="10" fillId="0" borderId="79" xfId="1" applyNumberFormat="1" applyFont="1" applyBorder="1" applyAlignment="1" applyProtection="1">
      <alignment horizontal="left" vertical="center"/>
      <protection hidden="1"/>
    </xf>
    <xf numFmtId="1" fontId="10" fillId="0" borderId="80" xfId="1" applyNumberFormat="1" applyFont="1" applyBorder="1" applyAlignment="1" applyProtection="1">
      <alignment horizontal="left" vertical="center"/>
      <protection hidden="1"/>
    </xf>
    <xf numFmtId="1" fontId="9" fillId="0" borderId="80" xfId="1" applyNumberFormat="1" applyFont="1" applyBorder="1" applyAlignment="1" applyProtection="1">
      <alignment horizontal="left" vertical="center" wrapText="1"/>
      <protection hidden="1"/>
    </xf>
    <xf numFmtId="1" fontId="9" fillId="0" borderId="79" xfId="1" applyNumberFormat="1" applyFont="1" applyBorder="1" applyAlignment="1" applyProtection="1">
      <alignment horizontal="left" vertical="center" wrapText="1"/>
      <protection hidden="1"/>
    </xf>
    <xf numFmtId="1" fontId="9" fillId="0" borderId="78" xfId="1" applyNumberFormat="1" applyFont="1" applyBorder="1" applyAlignment="1" applyProtection="1">
      <alignment horizontal="left" vertical="center" wrapText="1"/>
      <protection hidden="1"/>
    </xf>
    <xf numFmtId="1" fontId="8" fillId="0" borderId="81" xfId="1" applyNumberFormat="1" applyFont="1" applyBorder="1" applyAlignment="1" applyProtection="1">
      <alignment horizontal="right" vertical="center"/>
      <protection hidden="1"/>
    </xf>
    <xf numFmtId="1" fontId="8" fillId="0" borderId="82" xfId="1" applyNumberFormat="1" applyFont="1" applyBorder="1" applyAlignment="1" applyProtection="1">
      <alignment horizontal="right" vertical="center"/>
      <protection hidden="1"/>
    </xf>
    <xf numFmtId="1" fontId="8" fillId="0" borderId="83" xfId="1" applyNumberFormat="1" applyFont="1" applyBorder="1" applyAlignment="1" applyProtection="1">
      <alignment horizontal="right" vertical="center"/>
      <protection hidden="1"/>
    </xf>
    <xf numFmtId="0" fontId="1" fillId="0" borderId="84" xfId="1" applyBorder="1" applyAlignment="1" applyProtection="1">
      <alignment vertical="center"/>
      <protection hidden="1"/>
    </xf>
    <xf numFmtId="0" fontId="1" fillId="0" borderId="85" xfId="1" applyBorder="1" applyAlignment="1" applyProtection="1">
      <alignment vertical="center"/>
      <protection hidden="1"/>
    </xf>
    <xf numFmtId="0" fontId="1" fillId="0" borderId="67" xfId="1" applyBorder="1" applyAlignment="1" applyProtection="1">
      <alignment vertical="center"/>
      <protection hidden="1"/>
    </xf>
    <xf numFmtId="0" fontId="1" fillId="0" borderId="87" xfId="1" applyBorder="1" applyAlignment="1" applyProtection="1">
      <alignment vertical="center"/>
      <protection hidden="1"/>
    </xf>
    <xf numFmtId="0" fontId="1" fillId="0" borderId="88" xfId="1" applyBorder="1" applyAlignment="1" applyProtection="1">
      <alignment vertical="center"/>
      <protection hidden="1"/>
    </xf>
    <xf numFmtId="0" fontId="1" fillId="0" borderId="83" xfId="1" applyBorder="1" applyAlignment="1" applyProtection="1">
      <alignment vertical="center"/>
      <protection hidden="1"/>
    </xf>
    <xf numFmtId="1" fontId="33" fillId="5" borderId="13" xfId="1" applyNumberFormat="1" applyFont="1" applyFill="1" applyBorder="1" applyAlignment="1" applyProtection="1">
      <alignment vertical="center"/>
      <protection hidden="1"/>
    </xf>
    <xf numFmtId="1" fontId="33" fillId="5" borderId="32" xfId="1" applyNumberFormat="1" applyFont="1" applyFill="1" applyBorder="1" applyAlignment="1" applyProtection="1">
      <alignment vertical="center"/>
      <protection hidden="1"/>
    </xf>
    <xf numFmtId="167" fontId="1" fillId="5" borderId="12" xfId="1" applyNumberFormat="1" applyFill="1" applyBorder="1" applyAlignment="1" applyProtection="1">
      <alignment horizontal="right" vertical="center" wrapText="1"/>
      <protection hidden="1"/>
    </xf>
    <xf numFmtId="0" fontId="1" fillId="5" borderId="0" xfId="1" applyFill="1" applyProtection="1">
      <protection hidden="1"/>
    </xf>
    <xf numFmtId="0" fontId="1" fillId="5" borderId="0" xfId="1" applyFill="1" applyAlignment="1" applyProtection="1">
      <alignment vertical="center"/>
      <protection hidden="1"/>
    </xf>
    <xf numFmtId="0" fontId="8" fillId="5" borderId="0" xfId="1" applyFont="1" applyFill="1" applyAlignment="1" applyProtection="1">
      <alignment vertical="center"/>
      <protection hidden="1"/>
    </xf>
    <xf numFmtId="0" fontId="1" fillId="5" borderId="0" xfId="1" applyFill="1" applyAlignment="1" applyProtection="1">
      <alignment vertical="center" wrapText="1"/>
      <protection hidden="1"/>
    </xf>
    <xf numFmtId="165" fontId="6" fillId="5" borderId="0" xfId="1" applyNumberFormat="1" applyFont="1" applyFill="1" applyAlignment="1" applyProtection="1">
      <alignment horizontal="left" vertical="center"/>
      <protection hidden="1"/>
    </xf>
    <xf numFmtId="165" fontId="7" fillId="5" borderId="0" xfId="1" applyNumberFormat="1" applyFont="1" applyFill="1" applyAlignment="1" applyProtection="1">
      <alignment horizontal="left" vertical="center"/>
      <protection hidden="1"/>
    </xf>
    <xf numFmtId="1" fontId="33" fillId="5" borderId="89" xfId="1" applyNumberFormat="1" applyFont="1" applyFill="1" applyBorder="1" applyAlignment="1" applyProtection="1">
      <alignment vertical="center"/>
      <protection hidden="1"/>
    </xf>
    <xf numFmtId="1" fontId="33" fillId="5" borderId="63" xfId="1" applyNumberFormat="1" applyFont="1" applyFill="1" applyBorder="1" applyAlignment="1" applyProtection="1">
      <alignment vertical="center"/>
      <protection hidden="1"/>
    </xf>
    <xf numFmtId="167" fontId="1" fillId="5" borderId="30" xfId="1" applyNumberFormat="1" applyFill="1" applyBorder="1" applyAlignment="1" applyProtection="1">
      <alignment horizontal="right" vertical="center" wrapText="1"/>
      <protection hidden="1"/>
    </xf>
    <xf numFmtId="0" fontId="1" fillId="5" borderId="38" xfId="1" applyFill="1" applyBorder="1" applyAlignment="1" applyProtection="1">
      <alignment vertical="center"/>
      <protection hidden="1"/>
    </xf>
    <xf numFmtId="0" fontId="2" fillId="5" borderId="9" xfId="1" applyFont="1" applyFill="1" applyBorder="1" applyAlignment="1" applyProtection="1">
      <alignment vertical="center"/>
      <protection hidden="1"/>
    </xf>
    <xf numFmtId="0" fontId="1" fillId="0" borderId="9" xfId="1" applyBorder="1" applyAlignment="1" applyProtection="1">
      <alignment vertical="center"/>
      <protection hidden="1"/>
    </xf>
    <xf numFmtId="0" fontId="1" fillId="5" borderId="13" xfId="1" applyFill="1" applyBorder="1" applyAlignment="1" applyProtection="1">
      <alignment vertical="center"/>
      <protection hidden="1"/>
    </xf>
    <xf numFmtId="0" fontId="1" fillId="0" borderId="42" xfId="1" applyBorder="1" applyAlignment="1" applyProtection="1">
      <alignment vertical="center"/>
      <protection hidden="1"/>
    </xf>
    <xf numFmtId="1" fontId="33" fillId="0" borderId="90" xfId="1" applyNumberFormat="1" applyFont="1" applyBorder="1" applyAlignment="1" applyProtection="1">
      <alignment vertical="center"/>
      <protection hidden="1"/>
    </xf>
    <xf numFmtId="1" fontId="33" fillId="0" borderId="66" xfId="1" applyNumberFormat="1" applyFont="1" applyBorder="1" applyAlignment="1" applyProtection="1">
      <alignment vertical="center"/>
      <protection hidden="1"/>
    </xf>
    <xf numFmtId="167" fontId="1" fillId="0" borderId="25" xfId="1" applyNumberFormat="1" applyBorder="1" applyAlignment="1" applyProtection="1">
      <alignment horizontal="right" vertical="center" wrapText="1"/>
      <protection hidden="1"/>
    </xf>
    <xf numFmtId="167" fontId="1" fillId="0" borderId="51" xfId="1" applyNumberFormat="1" applyBorder="1" applyAlignment="1" applyProtection="1">
      <alignment horizontal="right" vertical="center" wrapText="1"/>
      <protection hidden="1"/>
    </xf>
    <xf numFmtId="167" fontId="1" fillId="0" borderId="54" xfId="1" applyNumberFormat="1" applyBorder="1" applyAlignment="1" applyProtection="1">
      <alignment horizontal="right" vertical="center" wrapText="1"/>
      <protection hidden="1"/>
    </xf>
    <xf numFmtId="167" fontId="1" fillId="0" borderId="70" xfId="1" applyNumberFormat="1" applyBorder="1" applyAlignment="1" applyProtection="1">
      <alignment horizontal="right" vertical="center" wrapText="1"/>
      <protection hidden="1"/>
    </xf>
    <xf numFmtId="167" fontId="1" fillId="0" borderId="33" xfId="1" applyNumberFormat="1" applyBorder="1" applyAlignment="1" applyProtection="1">
      <alignment horizontal="right" vertical="center" wrapText="1"/>
      <protection hidden="1"/>
    </xf>
    <xf numFmtId="0" fontId="1" fillId="5" borderId="39" xfId="1" applyFill="1" applyBorder="1" applyAlignment="1">
      <alignment vertical="center"/>
    </xf>
    <xf numFmtId="0" fontId="1" fillId="5" borderId="44" xfId="1" applyFill="1" applyBorder="1" applyAlignment="1">
      <alignment vertical="center"/>
    </xf>
    <xf numFmtId="49" fontId="1" fillId="0" borderId="9" xfId="1" applyNumberFormat="1" applyBorder="1" applyAlignment="1" applyProtection="1">
      <alignment vertical="center"/>
      <protection hidden="1"/>
    </xf>
    <xf numFmtId="0" fontId="1" fillId="0" borderId="86" xfId="1" applyBorder="1" applyAlignment="1" applyProtection="1">
      <alignment vertical="center"/>
      <protection hidden="1"/>
    </xf>
    <xf numFmtId="165" fontId="1" fillId="0" borderId="17" xfId="1" applyNumberFormat="1" applyBorder="1" applyAlignment="1" applyProtection="1">
      <alignment vertical="center"/>
      <protection hidden="1"/>
    </xf>
    <xf numFmtId="0" fontId="1" fillId="0" borderId="81" xfId="1" applyBorder="1" applyAlignment="1" applyProtection="1">
      <alignment vertical="center" wrapText="1"/>
      <protection hidden="1"/>
    </xf>
    <xf numFmtId="165" fontId="1" fillId="0" borderId="29" xfId="1" applyNumberFormat="1" applyBorder="1" applyAlignment="1" applyProtection="1">
      <alignment vertical="center"/>
      <protection hidden="1"/>
    </xf>
    <xf numFmtId="0" fontId="1" fillId="0" borderId="36" xfId="1" applyBorder="1" applyAlignment="1" applyProtection="1">
      <alignment vertical="center" wrapText="1"/>
      <protection hidden="1"/>
    </xf>
    <xf numFmtId="165" fontId="1" fillId="0" borderId="31" xfId="1" applyNumberFormat="1" applyBorder="1" applyAlignment="1" applyProtection="1">
      <alignment vertical="center"/>
      <protection hidden="1"/>
    </xf>
    <xf numFmtId="0" fontId="1" fillId="0" borderId="49" xfId="1" applyBorder="1" applyAlignment="1" applyProtection="1">
      <alignment vertical="center" wrapText="1"/>
      <protection hidden="1"/>
    </xf>
    <xf numFmtId="0" fontId="1" fillId="0" borderId="31" xfId="1" applyBorder="1" applyAlignment="1" applyProtection="1">
      <alignment vertical="center" wrapText="1"/>
      <protection hidden="1"/>
    </xf>
    <xf numFmtId="0" fontId="1" fillId="0" borderId="83" xfId="1" applyBorder="1" applyAlignment="1" applyProtection="1">
      <alignment vertical="center" wrapText="1"/>
      <protection hidden="1"/>
    </xf>
    <xf numFmtId="165" fontId="1" fillId="0" borderId="20" xfId="1" applyNumberFormat="1" applyBorder="1" applyAlignment="1" applyProtection="1">
      <alignment vertical="center"/>
      <protection hidden="1"/>
    </xf>
    <xf numFmtId="0" fontId="1" fillId="0" borderId="48" xfId="1" applyBorder="1" applyAlignment="1" applyProtection="1">
      <alignment vertical="center" wrapText="1"/>
      <protection hidden="1"/>
    </xf>
    <xf numFmtId="165" fontId="1" fillId="5" borderId="29" xfId="1" applyNumberFormat="1" applyFill="1" applyBorder="1" applyAlignment="1" applyProtection="1">
      <alignment vertical="center"/>
      <protection hidden="1"/>
    </xf>
    <xf numFmtId="0" fontId="1" fillId="5" borderId="36" xfId="1" applyFill="1" applyBorder="1" applyAlignment="1" applyProtection="1">
      <alignment vertical="center" wrapText="1"/>
      <protection hidden="1"/>
    </xf>
    <xf numFmtId="1" fontId="1" fillId="5" borderId="13" xfId="1" applyNumberFormat="1" applyFill="1" applyBorder="1" applyAlignment="1" applyProtection="1">
      <alignment vertical="center"/>
      <protection hidden="1"/>
    </xf>
    <xf numFmtId="0" fontId="1" fillId="5" borderId="49" xfId="1" applyFill="1" applyBorder="1" applyAlignment="1" applyProtection="1">
      <alignment vertical="center" wrapText="1"/>
      <protection hidden="1"/>
    </xf>
    <xf numFmtId="0" fontId="1" fillId="0" borderId="1" xfId="1" applyBorder="1" applyAlignment="1">
      <alignment horizontal="left" vertical="center"/>
    </xf>
    <xf numFmtId="49" fontId="1" fillId="0" borderId="1" xfId="1" applyNumberFormat="1" applyBorder="1" applyAlignment="1">
      <alignment horizontal="center" vertical="center"/>
    </xf>
    <xf numFmtId="0" fontId="1" fillId="0" borderId="24" xfId="1" applyBorder="1" applyAlignment="1">
      <alignment horizontal="left" vertical="center"/>
    </xf>
    <xf numFmtId="49" fontId="1" fillId="0" borderId="24" xfId="1" applyNumberFormat="1" applyBorder="1" applyAlignment="1">
      <alignment horizontal="center" vertical="center"/>
    </xf>
    <xf numFmtId="0" fontId="2" fillId="0" borderId="32" xfId="1" applyFont="1" applyBorder="1" applyAlignment="1" applyProtection="1">
      <alignment vertical="center" wrapText="1"/>
      <protection locked="0"/>
    </xf>
    <xf numFmtId="2" fontId="36" fillId="4" borderId="12" xfId="3" applyNumberFormat="1" applyFont="1" applyFill="1" applyBorder="1" applyAlignment="1" applyProtection="1">
      <alignment horizontal="left" vertical="top" wrapText="1"/>
      <protection locked="0"/>
    </xf>
    <xf numFmtId="4" fontId="16" fillId="0" borderId="12" xfId="2" applyNumberFormat="1" applyFont="1" applyBorder="1" applyAlignment="1" applyProtection="1">
      <alignment horizontal="right" vertical="center" wrapText="1"/>
      <protection locked="0"/>
    </xf>
    <xf numFmtId="4" fontId="16" fillId="0" borderId="31" xfId="3" applyNumberFormat="1" applyFont="1" applyFill="1" applyBorder="1" applyAlignment="1" applyProtection="1">
      <alignment horizontal="right" vertical="center" wrapText="1"/>
    </xf>
    <xf numFmtId="4" fontId="16" fillId="0" borderId="12" xfId="3" applyNumberFormat="1" applyFont="1" applyFill="1" applyBorder="1" applyAlignment="1" applyProtection="1">
      <alignment horizontal="right" vertical="center" wrapText="1"/>
    </xf>
    <xf numFmtId="4" fontId="16" fillId="0" borderId="12" xfId="3" applyNumberFormat="1" applyFont="1" applyBorder="1" applyAlignment="1" applyProtection="1">
      <alignment horizontal="right" vertical="center"/>
      <protection locked="0"/>
    </xf>
    <xf numFmtId="49" fontId="1" fillId="2" borderId="0" xfId="1" applyNumberFormat="1" applyFill="1" applyAlignment="1">
      <alignment vertical="center"/>
    </xf>
    <xf numFmtId="0" fontId="1" fillId="2" borderId="0" xfId="1" applyFill="1" applyAlignment="1">
      <alignment vertical="center"/>
    </xf>
    <xf numFmtId="0" fontId="1" fillId="2" borderId="0" xfId="1" applyFill="1" applyAlignment="1">
      <alignment vertical="center" wrapText="1"/>
    </xf>
    <xf numFmtId="165" fontId="6" fillId="2" borderId="0" xfId="1" applyNumberFormat="1" applyFont="1" applyFill="1" applyAlignment="1">
      <alignment horizontal="left" vertical="center"/>
    </xf>
    <xf numFmtId="165" fontId="7" fillId="2" borderId="0" xfId="1" applyNumberFormat="1" applyFont="1" applyFill="1" applyAlignment="1">
      <alignment horizontal="left" vertical="center"/>
    </xf>
    <xf numFmtId="0" fontId="8" fillId="2" borderId="0" xfId="1" applyFont="1" applyFill="1" applyAlignment="1">
      <alignment vertical="center"/>
    </xf>
    <xf numFmtId="165" fontId="6" fillId="0" borderId="0" xfId="1" applyNumberFormat="1" applyFont="1" applyAlignment="1">
      <alignment horizontal="left" vertical="center"/>
    </xf>
    <xf numFmtId="165" fontId="7" fillId="0" borderId="0" xfId="1" applyNumberFormat="1" applyFont="1" applyAlignment="1">
      <alignment horizontal="left" vertical="center"/>
    </xf>
    <xf numFmtId="0" fontId="8" fillId="0" borderId="0" xfId="1" applyFont="1" applyAlignment="1">
      <alignment vertical="center"/>
    </xf>
    <xf numFmtId="0" fontId="1" fillId="0" borderId="0" xfId="1" applyAlignment="1">
      <alignment vertical="center" wrapText="1"/>
    </xf>
    <xf numFmtId="0" fontId="3" fillId="0" borderId="9" xfId="1" applyFont="1" applyBorder="1" applyAlignment="1">
      <alignment horizontal="left" vertical="center"/>
    </xf>
    <xf numFmtId="49" fontId="1" fillId="0" borderId="9" xfId="1" applyNumberFormat="1" applyBorder="1" applyAlignment="1">
      <alignment vertical="center"/>
    </xf>
    <xf numFmtId="0" fontId="1" fillId="0" borderId="9" xfId="1" applyBorder="1" applyAlignment="1">
      <alignment horizontal="center" vertical="center"/>
    </xf>
    <xf numFmtId="0" fontId="1" fillId="0" borderId="9" xfId="1" applyBorder="1" applyAlignment="1">
      <alignment vertical="center"/>
    </xf>
    <xf numFmtId="0" fontId="1" fillId="0" borderId="69" xfId="1" applyBorder="1" applyAlignment="1">
      <alignment vertical="center"/>
    </xf>
    <xf numFmtId="0" fontId="1" fillId="0" borderId="17" xfId="1" applyBorder="1"/>
    <xf numFmtId="0" fontId="1" fillId="0" borderId="107" xfId="1" applyBorder="1"/>
    <xf numFmtId="165" fontId="7" fillId="0" borderId="49" xfId="1" applyNumberFormat="1" applyFont="1" applyBorder="1" applyAlignment="1">
      <alignment horizontal="center" vertical="center"/>
    </xf>
    <xf numFmtId="0" fontId="1" fillId="0" borderId="85" xfId="1" applyBorder="1" applyAlignment="1">
      <alignment vertical="center"/>
    </xf>
    <xf numFmtId="0" fontId="1" fillId="0" borderId="42" xfId="1" applyBorder="1" applyAlignment="1">
      <alignment vertical="center"/>
    </xf>
    <xf numFmtId="165" fontId="7" fillId="0" borderId="48" xfId="1" applyNumberFormat="1" applyFont="1" applyBorder="1" applyAlignment="1">
      <alignment horizontal="center" vertical="center"/>
    </xf>
    <xf numFmtId="0" fontId="1" fillId="0" borderId="83" xfId="1" applyBorder="1" applyAlignment="1">
      <alignment vertical="center"/>
    </xf>
    <xf numFmtId="0" fontId="1" fillId="0" borderId="84" xfId="1" applyBorder="1" applyAlignment="1">
      <alignment vertical="center"/>
    </xf>
    <xf numFmtId="165" fontId="9" fillId="0" borderId="4" xfId="1" applyNumberFormat="1" applyFont="1" applyBorder="1" applyAlignment="1">
      <alignment horizontal="left" vertical="center"/>
    </xf>
    <xf numFmtId="165" fontId="9" fillId="0" borderId="80" xfId="1" applyNumberFormat="1" applyFont="1" applyBorder="1" applyAlignment="1">
      <alignment horizontal="left" vertical="center"/>
    </xf>
    <xf numFmtId="0" fontId="9" fillId="0" borderId="98" xfId="1" applyFont="1" applyBorder="1" applyAlignment="1">
      <alignment horizontal="center" vertical="center" textRotation="90" wrapText="1"/>
    </xf>
    <xf numFmtId="0" fontId="9" fillId="0" borderId="91" xfId="1" applyFont="1" applyBorder="1" applyAlignment="1">
      <alignment vertical="center" wrapText="1"/>
    </xf>
    <xf numFmtId="0" fontId="9" fillId="0" borderId="106" xfId="1" applyFont="1" applyBorder="1" applyAlignment="1">
      <alignment horizontal="center" vertical="center" wrapText="1"/>
    </xf>
    <xf numFmtId="0" fontId="9" fillId="0" borderId="1" xfId="1" applyFont="1" applyBorder="1" applyAlignment="1">
      <alignment vertical="center" wrapText="1"/>
    </xf>
    <xf numFmtId="165" fontId="9" fillId="0" borderId="96" xfId="1" applyNumberFormat="1" applyFont="1" applyBorder="1" applyAlignment="1">
      <alignment horizontal="left" vertical="center"/>
    </xf>
    <xf numFmtId="165" fontId="9" fillId="0" borderId="97" xfId="1" applyNumberFormat="1" applyFont="1" applyBorder="1" applyAlignment="1">
      <alignment horizontal="left" vertical="center" wrapText="1"/>
    </xf>
    <xf numFmtId="49" fontId="10" fillId="0" borderId="99" xfId="1" applyNumberFormat="1" applyFont="1" applyBorder="1" applyAlignment="1">
      <alignment horizontal="left" vertical="center"/>
    </xf>
    <xf numFmtId="0" fontId="9" fillId="0" borderId="104" xfId="1" applyFont="1" applyBorder="1" applyAlignment="1">
      <alignment vertical="center" wrapText="1"/>
    </xf>
    <xf numFmtId="0" fontId="9" fillId="0" borderId="103" xfId="1" applyFont="1" applyBorder="1" applyAlignment="1">
      <alignment horizontal="center" vertical="center" wrapText="1"/>
    </xf>
    <xf numFmtId="0" fontId="9" fillId="0" borderId="0" xfId="1" applyFont="1" applyAlignment="1">
      <alignment vertical="center" wrapText="1"/>
    </xf>
    <xf numFmtId="0" fontId="9" fillId="0" borderId="16" xfId="1" applyFont="1" applyBorder="1" applyAlignment="1">
      <alignment horizontal="center" vertical="center" wrapText="1"/>
    </xf>
    <xf numFmtId="0" fontId="11" fillId="0" borderId="2" xfId="1" applyFont="1" applyBorder="1" applyAlignment="1">
      <alignment horizontal="center" vertical="center" wrapText="1"/>
    </xf>
    <xf numFmtId="0" fontId="9" fillId="0" borderId="14" xfId="1" applyFont="1" applyBorder="1" applyAlignment="1">
      <alignment horizontal="center" vertical="center" wrapText="1"/>
    </xf>
    <xf numFmtId="165" fontId="9" fillId="0" borderId="92" xfId="1" applyNumberFormat="1" applyFont="1" applyBorder="1" applyAlignment="1">
      <alignment horizontal="left" vertical="center"/>
    </xf>
    <xf numFmtId="165" fontId="9" fillId="0" borderId="100" xfId="1" applyNumberFormat="1" applyFont="1" applyBorder="1" applyAlignment="1">
      <alignment horizontal="left" vertical="center" wrapText="1"/>
    </xf>
    <xf numFmtId="49" fontId="10" fillId="0" borderId="101" xfId="1" applyNumberFormat="1" applyFont="1" applyBorder="1" applyAlignment="1">
      <alignment horizontal="left" vertical="center"/>
    </xf>
    <xf numFmtId="0" fontId="9" fillId="0" borderId="105" xfId="1" applyFont="1" applyBorder="1" applyAlignment="1">
      <alignment vertical="center" wrapText="1"/>
    </xf>
    <xf numFmtId="0" fontId="9" fillId="0" borderId="102" xfId="1" applyFont="1" applyBorder="1" applyAlignment="1">
      <alignment horizontal="center" vertical="center" wrapText="1"/>
    </xf>
    <xf numFmtId="0" fontId="9" fillId="0" borderId="24" xfId="1" applyFont="1" applyBorder="1" applyAlignment="1">
      <alignment vertical="center" wrapText="1"/>
    </xf>
    <xf numFmtId="165" fontId="26" fillId="6" borderId="27" xfId="1" applyNumberFormat="1" applyFont="1" applyFill="1" applyBorder="1" applyAlignment="1">
      <alignment horizontal="left" vertical="center"/>
    </xf>
    <xf numFmtId="4" fontId="28" fillId="6" borderId="27" xfId="1" applyNumberFormat="1" applyFont="1" applyFill="1" applyBorder="1" applyAlignment="1">
      <alignment vertical="center" wrapText="1"/>
    </xf>
    <xf numFmtId="0" fontId="26" fillId="6" borderId="27" xfId="1" applyFont="1" applyFill="1" applyBorder="1" applyAlignment="1">
      <alignment horizontal="center" vertical="center" wrapText="1"/>
    </xf>
    <xf numFmtId="0" fontId="26" fillId="6" borderId="27" xfId="1" applyFont="1" applyFill="1" applyBorder="1" applyAlignment="1">
      <alignment vertical="center" wrapText="1"/>
    </xf>
    <xf numFmtId="4" fontId="26" fillId="6" borderId="54" xfId="1" applyNumberFormat="1" applyFont="1" applyFill="1" applyBorder="1" applyAlignment="1">
      <alignment horizontal="right" vertical="center" indent="1"/>
    </xf>
    <xf numFmtId="167" fontId="26" fillId="6" borderId="27" xfId="1" applyNumberFormat="1" applyFont="1" applyFill="1" applyBorder="1" applyAlignment="1">
      <alignment horizontal="right" vertical="center" wrapText="1"/>
    </xf>
    <xf numFmtId="165" fontId="1" fillId="5" borderId="17" xfId="1" applyNumberFormat="1" applyFill="1" applyBorder="1" applyAlignment="1">
      <alignment vertical="center"/>
    </xf>
    <xf numFmtId="166" fontId="8" fillId="5" borderId="0" xfId="1" applyNumberFormat="1" applyFont="1" applyFill="1" applyAlignment="1">
      <alignment horizontal="left" vertical="center"/>
    </xf>
    <xf numFmtId="166" fontId="8" fillId="5" borderId="0" xfId="1" applyNumberFormat="1" applyFont="1" applyFill="1" applyAlignment="1">
      <alignment horizontal="right" vertical="center"/>
    </xf>
    <xf numFmtId="0" fontId="1" fillId="5" borderId="0" xfId="1" applyFill="1" applyAlignment="1">
      <alignment vertical="center" wrapText="1"/>
    </xf>
    <xf numFmtId="0" fontId="1" fillId="5" borderId="0" xfId="1" applyFill="1" applyAlignment="1">
      <alignment horizontal="center" vertical="center" wrapText="1"/>
    </xf>
    <xf numFmtId="4" fontId="1" fillId="5" borderId="6" xfId="1" applyNumberFormat="1" applyFill="1" applyBorder="1" applyAlignment="1">
      <alignment horizontal="right" vertical="center" indent="1"/>
    </xf>
    <xf numFmtId="167" fontId="1" fillId="5" borderId="0" xfId="1" applyNumberFormat="1" applyFill="1" applyAlignment="1">
      <alignment horizontal="right" vertical="center" wrapText="1"/>
    </xf>
    <xf numFmtId="0" fontId="1" fillId="5" borderId="17" xfId="1" applyFill="1" applyBorder="1"/>
    <xf numFmtId="0" fontId="1" fillId="5" borderId="0" xfId="1" applyFill="1"/>
    <xf numFmtId="0" fontId="1" fillId="5" borderId="0" xfId="1" applyFill="1" applyAlignment="1">
      <alignment vertical="center"/>
    </xf>
    <xf numFmtId="165" fontId="35" fillId="11" borderId="26" xfId="1" applyNumberFormat="1" applyFont="1" applyFill="1" applyBorder="1" applyAlignment="1">
      <alignment horizontal="left" vertical="center" wrapText="1"/>
    </xf>
    <xf numFmtId="165" fontId="9" fillId="11" borderId="27" xfId="1" applyNumberFormat="1" applyFont="1" applyFill="1" applyBorder="1" applyAlignment="1">
      <alignment horizontal="center" vertical="center"/>
    </xf>
    <xf numFmtId="4" fontId="11" fillId="11" borderId="27" xfId="1" applyNumberFormat="1" applyFont="1" applyFill="1" applyBorder="1" applyAlignment="1">
      <alignment vertical="center" wrapText="1"/>
    </xf>
    <xf numFmtId="0" fontId="9" fillId="11" borderId="27" xfId="1" applyFont="1" applyFill="1" applyBorder="1" applyAlignment="1">
      <alignment vertical="center"/>
    </xf>
    <xf numFmtId="0" fontId="9" fillId="11" borderId="27" xfId="1" applyFont="1" applyFill="1" applyBorder="1" applyAlignment="1">
      <alignment horizontal="left" vertical="center" wrapText="1"/>
    </xf>
    <xf numFmtId="0" fontId="9" fillId="11" borderId="27" xfId="1" applyFont="1" applyFill="1" applyBorder="1" applyAlignment="1">
      <alignment vertical="center" wrapText="1"/>
    </xf>
    <xf numFmtId="4" fontId="9" fillId="11" borderId="54" xfId="1" applyNumberFormat="1" applyFont="1" applyFill="1" applyBorder="1" applyAlignment="1">
      <alignment horizontal="right" vertical="center" indent="1"/>
    </xf>
    <xf numFmtId="167" fontId="9" fillId="11" borderId="27" xfId="1" applyNumberFormat="1" applyFont="1" applyFill="1" applyBorder="1" applyAlignment="1">
      <alignment horizontal="right" vertical="center" wrapText="1"/>
    </xf>
    <xf numFmtId="165" fontId="1" fillId="0" borderId="29" xfId="0" applyNumberFormat="1" applyFont="1" applyBorder="1" applyAlignment="1">
      <alignment vertical="center"/>
    </xf>
    <xf numFmtId="166" fontId="22" fillId="0" borderId="36" xfId="0" applyNumberFormat="1" applyFont="1" applyBorder="1" applyAlignment="1">
      <alignment horizontal="center" vertical="center"/>
    </xf>
    <xf numFmtId="166" fontId="22" fillId="0" borderId="34" xfId="0" applyNumberFormat="1" applyFont="1" applyBorder="1" applyAlignment="1">
      <alignment horizontal="right" vertical="center"/>
    </xf>
    <xf numFmtId="0" fontId="1" fillId="10" borderId="30" xfId="1" applyFill="1" applyBorder="1" applyAlignment="1">
      <alignment vertical="center" wrapText="1"/>
    </xf>
    <xf numFmtId="0" fontId="1" fillId="10" borderId="29" xfId="1" applyFill="1" applyBorder="1" applyAlignment="1">
      <alignment vertical="center" wrapText="1"/>
    </xf>
    <xf numFmtId="4" fontId="1" fillId="8" borderId="10" xfId="1" applyNumberFormat="1" applyFill="1" applyBorder="1" applyAlignment="1">
      <alignment horizontal="right" vertical="center" indent="1"/>
    </xf>
    <xf numFmtId="167" fontId="1" fillId="10" borderId="34" xfId="1" applyNumberFormat="1" applyFill="1" applyBorder="1" applyAlignment="1">
      <alignment horizontal="right" vertical="center" wrapText="1"/>
    </xf>
    <xf numFmtId="167" fontId="1" fillId="10" borderId="30" xfId="1" applyNumberFormat="1" applyFill="1" applyBorder="1" applyAlignment="1">
      <alignment horizontal="right" vertical="center" wrapText="1"/>
    </xf>
    <xf numFmtId="167" fontId="1" fillId="10" borderId="29" xfId="1" applyNumberFormat="1" applyFill="1" applyBorder="1" applyAlignment="1">
      <alignment horizontal="right" vertical="center" wrapText="1"/>
    </xf>
    <xf numFmtId="165" fontId="1" fillId="0" borderId="31" xfId="0" applyNumberFormat="1" applyFont="1" applyBorder="1" applyAlignment="1">
      <alignment vertical="center"/>
    </xf>
    <xf numFmtId="166" fontId="22" fillId="0" borderId="49" xfId="0" applyNumberFormat="1" applyFont="1" applyBorder="1" applyAlignment="1">
      <alignment horizontal="center" vertical="center"/>
    </xf>
    <xf numFmtId="166" fontId="22" fillId="0" borderId="11" xfId="0" applyNumberFormat="1" applyFont="1" applyBorder="1" applyAlignment="1">
      <alignment horizontal="right" vertical="center"/>
    </xf>
    <xf numFmtId="0" fontId="1" fillId="10" borderId="12" xfId="1" applyFill="1" applyBorder="1" applyAlignment="1">
      <alignment vertical="center" wrapText="1"/>
    </xf>
    <xf numFmtId="0" fontId="1" fillId="10" borderId="31" xfId="1" applyFill="1" applyBorder="1" applyAlignment="1">
      <alignment vertical="center" wrapText="1"/>
    </xf>
    <xf numFmtId="4" fontId="1" fillId="8" borderId="12" xfId="1" applyNumberFormat="1" applyFill="1" applyBorder="1" applyAlignment="1">
      <alignment horizontal="right" vertical="center" indent="1"/>
    </xf>
    <xf numFmtId="167" fontId="1" fillId="10" borderId="11" xfId="1" applyNumberFormat="1" applyFill="1" applyBorder="1" applyAlignment="1">
      <alignment horizontal="right" vertical="center" wrapText="1"/>
    </xf>
    <xf numFmtId="167" fontId="1" fillId="10" borderId="12" xfId="1" applyNumberFormat="1" applyFill="1" applyBorder="1" applyAlignment="1">
      <alignment horizontal="right" vertical="center" wrapText="1"/>
    </xf>
    <xf numFmtId="167" fontId="1" fillId="10" borderId="31" xfId="1" applyNumberFormat="1" applyFill="1" applyBorder="1" applyAlignment="1">
      <alignment horizontal="right" vertical="center" wrapText="1"/>
    </xf>
    <xf numFmtId="165" fontId="1" fillId="5" borderId="35" xfId="1" applyNumberFormat="1" applyFill="1" applyBorder="1" applyAlignment="1">
      <alignment vertical="center"/>
    </xf>
    <xf numFmtId="166" fontId="8" fillId="5" borderId="50" xfId="1" applyNumberFormat="1" applyFont="1" applyFill="1" applyBorder="1" applyAlignment="1">
      <alignment horizontal="left" vertical="center"/>
    </xf>
    <xf numFmtId="166" fontId="8" fillId="5" borderId="50" xfId="1" applyNumberFormat="1" applyFont="1" applyFill="1" applyBorder="1" applyAlignment="1">
      <alignment horizontal="right" vertical="center"/>
    </xf>
    <xf numFmtId="0" fontId="1" fillId="5" borderId="50" xfId="1" applyFill="1" applyBorder="1" applyAlignment="1">
      <alignment vertical="center" wrapText="1"/>
    </xf>
    <xf numFmtId="4" fontId="1" fillId="5" borderId="50" xfId="1" applyNumberFormat="1" applyFill="1" applyBorder="1" applyAlignment="1">
      <alignment horizontal="right" vertical="center" indent="1"/>
    </xf>
    <xf numFmtId="4" fontId="1" fillId="5" borderId="7" xfId="1" applyNumberFormat="1" applyFill="1" applyBorder="1" applyAlignment="1">
      <alignment horizontal="right" vertical="center" indent="1"/>
    </xf>
    <xf numFmtId="167" fontId="1" fillId="5" borderId="50" xfId="1" applyNumberFormat="1" applyFill="1" applyBorder="1" applyAlignment="1">
      <alignment horizontal="right" vertical="center" wrapText="1"/>
    </xf>
    <xf numFmtId="4" fontId="1" fillId="5" borderId="0" xfId="1" applyNumberFormat="1" applyFill="1" applyAlignment="1">
      <alignment horizontal="right" vertical="center" indent="1"/>
    </xf>
    <xf numFmtId="4" fontId="1" fillId="5" borderId="5" xfId="1" applyNumberFormat="1" applyFill="1" applyBorder="1" applyAlignment="1">
      <alignment horizontal="right" vertical="center" indent="1"/>
    </xf>
    <xf numFmtId="4" fontId="1" fillId="5" borderId="24" xfId="1" applyNumberFormat="1" applyFill="1" applyBorder="1" applyAlignment="1">
      <alignment horizontal="right" vertical="center" indent="1"/>
    </xf>
    <xf numFmtId="4" fontId="1" fillId="5" borderId="21" xfId="1" applyNumberFormat="1" applyFill="1" applyBorder="1" applyAlignment="1">
      <alignment horizontal="right" vertical="center" indent="1"/>
    </xf>
    <xf numFmtId="167" fontId="9" fillId="11" borderId="51" xfId="1" applyNumberFormat="1" applyFont="1" applyFill="1" applyBorder="1" applyAlignment="1">
      <alignment horizontal="right" vertical="center" wrapText="1"/>
    </xf>
    <xf numFmtId="167" fontId="1" fillId="10" borderId="40" xfId="1" applyNumberFormat="1" applyFill="1" applyBorder="1" applyAlignment="1">
      <alignment horizontal="right" vertical="center" wrapText="1"/>
    </xf>
    <xf numFmtId="0" fontId="8" fillId="0" borderId="0" xfId="1" applyFont="1" applyAlignment="1">
      <alignment horizontal="center" vertical="center"/>
    </xf>
    <xf numFmtId="0" fontId="1" fillId="0" borderId="50" xfId="1" applyBorder="1" applyAlignment="1">
      <alignment vertical="center" wrapText="1"/>
    </xf>
    <xf numFmtId="165" fontId="7" fillId="0" borderId="0" xfId="1" applyNumberFormat="1" applyFont="1" applyAlignment="1">
      <alignment horizontal="center" vertical="center"/>
    </xf>
    <xf numFmtId="0" fontId="1" fillId="5" borderId="50" xfId="1" applyFill="1" applyBorder="1" applyAlignment="1" applyProtection="1">
      <alignment horizontal="center" vertical="center" wrapText="1"/>
      <protection locked="0"/>
    </xf>
    <xf numFmtId="0" fontId="1" fillId="5" borderId="0" xfId="1" applyFill="1" applyAlignment="1" applyProtection="1">
      <alignment horizontal="center" vertical="center" wrapText="1"/>
      <protection locked="0"/>
    </xf>
    <xf numFmtId="0" fontId="9" fillId="11" borderId="27" xfId="1" applyFont="1" applyFill="1" applyBorder="1" applyAlignment="1" applyProtection="1">
      <alignment horizontal="left" vertical="center" wrapText="1"/>
      <protection locked="0"/>
    </xf>
    <xf numFmtId="0" fontId="1" fillId="0" borderId="0" xfId="1" applyAlignment="1" applyProtection="1">
      <alignment horizontal="center" vertical="center"/>
      <protection locked="0"/>
    </xf>
    <xf numFmtId="0" fontId="4" fillId="0" borderId="0" xfId="1" applyFont="1" applyAlignment="1">
      <alignment horizontal="center" vertical="center"/>
    </xf>
    <xf numFmtId="0" fontId="1" fillId="0" borderId="38" xfId="1" applyBorder="1" applyAlignment="1">
      <alignment vertical="center"/>
    </xf>
    <xf numFmtId="0" fontId="2" fillId="0" borderId="39" xfId="1" applyFont="1" applyBorder="1" applyAlignment="1">
      <alignment vertical="center"/>
    </xf>
    <xf numFmtId="0" fontId="1" fillId="0" borderId="13" xfId="1" applyBorder="1" applyAlignment="1">
      <alignment vertical="center"/>
    </xf>
    <xf numFmtId="0" fontId="2" fillId="0" borderId="32" xfId="1" applyFont="1" applyBorder="1" applyAlignment="1">
      <alignment vertical="center"/>
    </xf>
    <xf numFmtId="0" fontId="1" fillId="0" borderId="13" xfId="1" applyBorder="1" applyAlignment="1">
      <alignment vertical="center" wrapText="1"/>
    </xf>
    <xf numFmtId="165" fontId="6" fillId="0" borderId="17" xfId="1" applyNumberFormat="1" applyFont="1" applyBorder="1" applyAlignment="1">
      <alignment horizontal="left" vertical="center"/>
    </xf>
    <xf numFmtId="165" fontId="6" fillId="0" borderId="5" xfId="1" applyNumberFormat="1" applyFont="1" applyBorder="1" applyAlignment="1">
      <alignment horizontal="left" vertical="center"/>
    </xf>
    <xf numFmtId="0" fontId="37" fillId="0" borderId="45" xfId="1" applyFont="1" applyBorder="1" applyAlignment="1">
      <alignment horizontal="center" vertical="center" wrapText="1"/>
    </xf>
    <xf numFmtId="0" fontId="37" fillId="0" borderId="46" xfId="1" applyFont="1" applyBorder="1" applyAlignment="1">
      <alignment horizontal="center" vertical="center" wrapText="1"/>
    </xf>
    <xf numFmtId="2" fontId="16" fillId="0" borderId="13" xfId="2" applyNumberFormat="1" applyFont="1" applyBorder="1" applyAlignment="1">
      <alignment horizontal="left" vertical="center" wrapText="1"/>
    </xf>
    <xf numFmtId="2" fontId="17" fillId="0" borderId="31" xfId="3" applyNumberFormat="1" applyFont="1" applyFill="1" applyBorder="1" applyAlignment="1" applyProtection="1">
      <alignment horizontal="left" vertical="center" wrapText="1"/>
    </xf>
    <xf numFmtId="2" fontId="17" fillId="0" borderId="12" xfId="3" applyNumberFormat="1" applyFont="1" applyFill="1" applyBorder="1" applyAlignment="1" applyProtection="1">
      <alignment horizontal="center" vertical="top" wrapText="1"/>
    </xf>
    <xf numFmtId="49" fontId="17" fillId="0" borderId="13" xfId="3" applyNumberFormat="1" applyFont="1" applyFill="1" applyBorder="1" applyAlignment="1" applyProtection="1">
      <alignment horizontal="center" vertical="center" wrapText="1"/>
    </xf>
    <xf numFmtId="49" fontId="16" fillId="0" borderId="47" xfId="2" applyNumberFormat="1" applyFont="1" applyBorder="1" applyAlignment="1">
      <alignment horizontal="center" vertical="center" wrapText="1"/>
    </xf>
    <xf numFmtId="4" fontId="16" fillId="0" borderId="13" xfId="2" applyNumberFormat="1" applyFont="1" applyBorder="1" applyAlignment="1">
      <alignment horizontal="right" vertical="top" wrapText="1"/>
    </xf>
    <xf numFmtId="4" fontId="16" fillId="0" borderId="8" xfId="2" applyNumberFormat="1" applyFont="1" applyBorder="1" applyAlignment="1">
      <alignment horizontal="right" vertical="top" wrapText="1"/>
    </xf>
    <xf numFmtId="4" fontId="16" fillId="0" borderId="32" xfId="2" applyNumberFormat="1" applyFont="1" applyBorder="1" applyAlignment="1">
      <alignment horizontal="right" vertical="top" wrapText="1"/>
    </xf>
    <xf numFmtId="4" fontId="16" fillId="0" borderId="12" xfId="2" applyNumberFormat="1" applyFont="1" applyBorder="1" applyAlignment="1">
      <alignment horizontal="right" vertical="top" wrapText="1"/>
    </xf>
    <xf numFmtId="2" fontId="17" fillId="0" borderId="12" xfId="3" applyNumberFormat="1" applyFont="1" applyFill="1" applyBorder="1" applyAlignment="1" applyProtection="1">
      <alignment horizontal="left" vertical="top" wrapText="1"/>
    </xf>
    <xf numFmtId="3" fontId="16" fillId="0" borderId="13" xfId="5" applyNumberFormat="1" applyFont="1" applyBorder="1" applyAlignment="1">
      <alignment horizontal="center" vertical="center" wrapText="1"/>
    </xf>
    <xf numFmtId="4" fontId="16" fillId="0" borderId="32" xfId="5" applyNumberFormat="1" applyFont="1" applyBorder="1" applyAlignment="1">
      <alignment horizontal="center" vertical="center" wrapText="1"/>
    </xf>
    <xf numFmtId="4" fontId="16" fillId="0" borderId="12" xfId="2" applyNumberFormat="1" applyFont="1" applyBorder="1" applyAlignment="1">
      <alignment horizontal="right" vertical="center" wrapText="1"/>
    </xf>
    <xf numFmtId="2" fontId="16" fillId="0" borderId="31" xfId="3" applyNumberFormat="1" applyFont="1" applyFill="1" applyBorder="1" applyAlignment="1" applyProtection="1">
      <alignment horizontal="left" vertical="center" wrapText="1"/>
    </xf>
    <xf numFmtId="49" fontId="16" fillId="0" borderId="13" xfId="3" applyNumberFormat="1" applyFont="1" applyBorder="1" applyAlignment="1" applyProtection="1">
      <alignment horizontal="center" vertical="center" wrapText="1"/>
    </xf>
    <xf numFmtId="2" fontId="17" fillId="0" borderId="31" xfId="3" applyNumberFormat="1" applyFont="1" applyBorder="1" applyAlignment="1" applyProtection="1">
      <alignment horizontal="left" vertical="center" wrapText="1"/>
    </xf>
    <xf numFmtId="2" fontId="17" fillId="4" borderId="31" xfId="3" applyNumberFormat="1" applyFont="1" applyFill="1" applyBorder="1" applyAlignment="1" applyProtection="1">
      <alignment horizontal="left" vertical="center" wrapText="1"/>
    </xf>
    <xf numFmtId="49" fontId="16" fillId="0" borderId="31" xfId="3" applyNumberFormat="1" applyFont="1" applyFill="1" applyBorder="1" applyAlignment="1" applyProtection="1">
      <alignment horizontal="left" vertical="center" wrapText="1"/>
    </xf>
    <xf numFmtId="2" fontId="17" fillId="0" borderId="12" xfId="3" applyNumberFormat="1" applyFont="1" applyFill="1" applyBorder="1" applyAlignment="1" applyProtection="1">
      <alignment horizontal="center" vertical="center" wrapText="1"/>
    </xf>
    <xf numFmtId="4" fontId="16" fillId="0" borderId="13" xfId="2" applyNumberFormat="1" applyFont="1" applyBorder="1" applyAlignment="1">
      <alignment horizontal="right" vertical="center" wrapText="1"/>
    </xf>
    <xf numFmtId="4" fontId="16" fillId="0" borderId="8" xfId="2" applyNumberFormat="1" applyFont="1" applyBorder="1" applyAlignment="1">
      <alignment horizontal="right" vertical="center" wrapText="1"/>
    </xf>
    <xf numFmtId="4" fontId="16" fillId="0" borderId="32" xfId="2" applyNumberFormat="1" applyFont="1" applyBorder="1" applyAlignment="1">
      <alignment horizontal="right" vertical="center" wrapText="1"/>
    </xf>
    <xf numFmtId="2" fontId="17" fillId="0" borderId="13" xfId="3" applyNumberFormat="1" applyFont="1" applyFill="1" applyBorder="1" applyAlignment="1" applyProtection="1">
      <alignment horizontal="center" vertical="center" wrapText="1"/>
    </xf>
    <xf numFmtId="2" fontId="17" fillId="0" borderId="13" xfId="3" applyNumberFormat="1" applyFont="1" applyBorder="1" applyAlignment="1" applyProtection="1">
      <alignment horizontal="center" vertical="center" wrapText="1"/>
    </xf>
    <xf numFmtId="49" fontId="16" fillId="4" borderId="31" xfId="3" applyNumberFormat="1" applyFont="1" applyFill="1" applyBorder="1" applyAlignment="1" applyProtection="1">
      <alignment horizontal="left" vertical="center" wrapText="1"/>
    </xf>
    <xf numFmtId="2" fontId="17" fillId="0" borderId="13" xfId="3" applyNumberFormat="1" applyFont="1" applyFill="1" applyBorder="1" applyAlignment="1" applyProtection="1">
      <alignment horizontal="center" vertical="center"/>
    </xf>
    <xf numFmtId="4" fontId="16" fillId="0" borderId="12" xfId="5" applyNumberFormat="1" applyFont="1" applyBorder="1" applyAlignment="1">
      <alignment horizontal="right" vertical="top"/>
    </xf>
    <xf numFmtId="4" fontId="16" fillId="0" borderId="12" xfId="3" applyNumberFormat="1" applyFont="1" applyBorder="1" applyAlignment="1" applyProtection="1">
      <alignment horizontal="right" vertical="top"/>
    </xf>
    <xf numFmtId="49" fontId="17" fillId="0" borderId="31" xfId="3" applyNumberFormat="1" applyFont="1" applyFill="1" applyBorder="1" applyAlignment="1" applyProtection="1">
      <alignment horizontal="left" vertical="center" wrapText="1"/>
    </xf>
    <xf numFmtId="4" fontId="16" fillId="0" borderId="12" xfId="5" applyNumberFormat="1" applyFont="1" applyBorder="1" applyAlignment="1">
      <alignment horizontal="right" vertical="center"/>
    </xf>
    <xf numFmtId="4" fontId="16" fillId="0" borderId="31" xfId="3" applyNumberFormat="1" applyFont="1" applyFill="1" applyBorder="1" applyAlignment="1" applyProtection="1">
      <alignment horizontal="right" vertical="center"/>
    </xf>
    <xf numFmtId="0" fontId="20" fillId="0" borderId="4" xfId="1" applyFont="1" applyBorder="1" applyAlignment="1">
      <alignment horizontal="center" vertical="center" wrapText="1"/>
    </xf>
    <xf numFmtId="0" fontId="20" fillId="0" borderId="16" xfId="1" applyFont="1" applyBorder="1" applyAlignment="1">
      <alignment horizontal="center" vertical="center" wrapText="1"/>
    </xf>
    <xf numFmtId="165" fontId="6" fillId="0" borderId="74" xfId="1" applyNumberFormat="1" applyFont="1" applyBorder="1" applyAlignment="1">
      <alignment horizontal="left" vertical="center"/>
    </xf>
    <xf numFmtId="165" fontId="6" fillId="0" borderId="75" xfId="1" applyNumberFormat="1" applyFont="1" applyBorder="1" applyAlignment="1">
      <alignment horizontal="left" vertical="center"/>
    </xf>
    <xf numFmtId="165" fontId="6" fillId="0" borderId="93" xfId="1" applyNumberFormat="1" applyFont="1" applyBorder="1" applyAlignment="1">
      <alignment horizontal="left" vertical="center" wrapText="1"/>
    </xf>
    <xf numFmtId="165" fontId="6" fillId="0" borderId="94" xfId="1" applyNumberFormat="1" applyFont="1" applyBorder="1" applyAlignment="1">
      <alignment horizontal="left" vertical="center" wrapText="1"/>
    </xf>
    <xf numFmtId="165" fontId="6" fillId="0" borderId="73" xfId="1" applyNumberFormat="1" applyFont="1" applyBorder="1" applyAlignment="1">
      <alignment horizontal="left" vertical="center" wrapText="1"/>
    </xf>
    <xf numFmtId="165" fontId="6" fillId="0" borderId="95" xfId="1" applyNumberFormat="1" applyFont="1" applyBorder="1" applyAlignment="1">
      <alignment horizontal="left" vertical="center" wrapText="1"/>
    </xf>
    <xf numFmtId="1" fontId="6" fillId="8" borderId="15" xfId="1" applyNumberFormat="1" applyFont="1" applyFill="1" applyBorder="1" applyAlignment="1" applyProtection="1">
      <alignment horizontal="center" vertical="center"/>
      <protection locked="0"/>
    </xf>
    <xf numFmtId="1" fontId="6" fillId="8" borderId="18" xfId="1" applyNumberFormat="1" applyFont="1" applyFill="1" applyBorder="1" applyAlignment="1" applyProtection="1">
      <alignment horizontal="center" vertical="center"/>
      <protection locked="0"/>
    </xf>
    <xf numFmtId="1" fontId="6" fillId="8" borderId="22" xfId="1" applyNumberFormat="1" applyFont="1" applyFill="1" applyBorder="1" applyAlignment="1" applyProtection="1">
      <alignment horizontal="center" vertical="center"/>
      <protection locked="0"/>
    </xf>
    <xf numFmtId="165" fontId="26" fillId="9" borderId="26" xfId="1" applyNumberFormat="1" applyFont="1" applyFill="1" applyBorder="1" applyAlignment="1">
      <alignment horizontal="center" vertical="center"/>
    </xf>
    <xf numFmtId="165" fontId="26" fillId="9" borderId="27" xfId="1" applyNumberFormat="1" applyFont="1" applyFill="1" applyBorder="1" applyAlignment="1">
      <alignment horizontal="center" vertical="center"/>
    </xf>
    <xf numFmtId="165" fontId="26" fillId="9" borderId="51" xfId="1" applyNumberFormat="1" applyFont="1" applyFill="1" applyBorder="1" applyAlignment="1">
      <alignment horizontal="center" vertical="center"/>
    </xf>
    <xf numFmtId="0" fontId="2" fillId="5" borderId="47" xfId="1" applyFont="1" applyFill="1" applyBorder="1" applyAlignment="1">
      <alignment horizontal="left" vertical="center"/>
    </xf>
    <xf numFmtId="0" fontId="2" fillId="5" borderId="49" xfId="1" applyFont="1" applyFill="1" applyBorder="1" applyAlignment="1">
      <alignment horizontal="left" vertical="center"/>
    </xf>
    <xf numFmtId="0" fontId="2" fillId="0" borderId="48" xfId="1" applyFont="1" applyBorder="1" applyAlignment="1">
      <alignment horizontal="left" vertical="center"/>
    </xf>
    <xf numFmtId="0" fontId="9" fillId="0" borderId="70" xfId="1" applyFont="1" applyBorder="1" applyAlignment="1">
      <alignment horizontal="center" vertical="center" wrapText="1"/>
    </xf>
    <xf numFmtId="0" fontId="9" fillId="0" borderId="37" xfId="1" applyFont="1" applyBorder="1" applyAlignment="1">
      <alignment horizontal="center" vertical="center" wrapText="1"/>
    </xf>
    <xf numFmtId="0" fontId="9" fillId="0" borderId="48" xfId="1" applyFont="1" applyBorder="1" applyAlignment="1">
      <alignment horizontal="center" vertical="center" wrapText="1"/>
    </xf>
    <xf numFmtId="0" fontId="5" fillId="5" borderId="3" xfId="1" applyFont="1" applyFill="1" applyBorder="1" applyAlignment="1">
      <alignment horizontal="center" vertical="center"/>
    </xf>
    <xf numFmtId="0" fontId="3" fillId="5" borderId="17" xfId="1" applyFont="1" applyFill="1" applyBorder="1" applyAlignment="1">
      <alignment horizontal="center" vertical="center" wrapText="1"/>
    </xf>
    <xf numFmtId="0" fontId="3" fillId="5" borderId="0" xfId="1" applyFont="1" applyFill="1" applyAlignment="1">
      <alignment horizontal="center" vertical="center" wrapText="1"/>
    </xf>
    <xf numFmtId="0" fontId="3" fillId="5" borderId="5"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5" fillId="0" borderId="27" xfId="1" applyFont="1" applyBorder="1" applyAlignment="1" applyProtection="1">
      <alignment horizontal="left" vertical="center"/>
      <protection locked="0"/>
    </xf>
    <xf numFmtId="0" fontId="5" fillId="0" borderId="51" xfId="1" applyFont="1" applyBorder="1" applyAlignment="1" applyProtection="1">
      <alignment horizontal="left" vertical="center"/>
      <protection locked="0"/>
    </xf>
    <xf numFmtId="0" fontId="5" fillId="0" borderId="26" xfId="1" applyFont="1" applyBorder="1" applyAlignment="1" applyProtection="1">
      <alignment horizontal="left" vertical="center"/>
      <protection locked="0"/>
    </xf>
    <xf numFmtId="0" fontId="1" fillId="0" borderId="12" xfId="1" applyBorder="1" applyAlignment="1" applyProtection="1">
      <alignment horizontal="center" vertical="center" wrapText="1"/>
      <protection locked="0"/>
    </xf>
    <xf numFmtId="0" fontId="1" fillId="0" borderId="30" xfId="1" applyBorder="1" applyAlignment="1" applyProtection="1">
      <alignment horizontal="center" vertical="center" wrapText="1"/>
      <protection locked="0"/>
    </xf>
    <xf numFmtId="2" fontId="17" fillId="0" borderId="31" xfId="3" applyNumberFormat="1" applyFont="1" applyFill="1" applyBorder="1" applyAlignment="1" applyProtection="1">
      <alignment horizontal="center" vertical="center" wrapText="1"/>
    </xf>
    <xf numFmtId="4" fontId="16" fillId="0" borderId="32" xfId="2" applyNumberFormat="1" applyFont="1" applyBorder="1" applyAlignment="1">
      <alignment horizontal="center" vertical="center" wrapText="1"/>
    </xf>
    <xf numFmtId="4" fontId="16" fillId="0" borderId="32" xfId="2" applyNumberFormat="1" applyFont="1" applyBorder="1" applyAlignment="1">
      <alignment horizontal="center" vertical="top" wrapText="1"/>
    </xf>
    <xf numFmtId="3" fontId="16" fillId="0" borderId="13" xfId="2" applyNumberFormat="1" applyFont="1" applyBorder="1" applyAlignment="1">
      <alignment horizontal="center" vertical="center" wrapText="1"/>
    </xf>
    <xf numFmtId="3" fontId="16" fillId="0" borderId="13" xfId="2" applyNumberFormat="1" applyFont="1" applyBorder="1" applyAlignment="1">
      <alignment horizontal="center" vertical="top" wrapText="1"/>
    </xf>
  </cellXfs>
  <cellStyles count="6">
    <cellStyle name="Standard" xfId="0" builtinId="0"/>
    <cellStyle name="Standard 2" xfId="1" xr:uid="{5C0075DF-8D9B-4715-AADB-55CD18FA8CC9}"/>
    <cellStyle name="Standard 2 2" xfId="2" xr:uid="{CAC5124A-CFBB-431C-A369-6E0EA5B4AFBF}"/>
    <cellStyle name="Standard 2 2 2" xfId="5" xr:uid="{6492128A-8F47-4F1C-AC77-BA74CAEABA75}"/>
    <cellStyle name="Währung 2" xfId="3" xr:uid="{8DA86D55-5178-4E82-8CE2-5A30FE779673}"/>
    <cellStyle name="Währung 3" xfId="4" xr:uid="{DE804D34-2F6D-4C6A-A801-4DDE46E97EEB}"/>
  </cellStyles>
  <dxfs count="1698">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ill>
        <patternFill>
          <bgColor theme="9" tint="0.39994506668294322"/>
        </patternFill>
      </fill>
    </dxf>
    <dxf>
      <font>
        <condense val="0"/>
        <extend val="0"/>
        <color indexed="9"/>
      </font>
      <fill>
        <patternFill>
          <bgColor indexed="10"/>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b/>
        <i val="0"/>
      </font>
      <fill>
        <patternFill>
          <bgColor theme="0" tint="-0.24994659260841701"/>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rgb="FFFFFF0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0" tint="-0.14996795556505021"/>
        </patternFill>
      </fill>
    </dxf>
    <dxf>
      <font>
        <b/>
        <i val="0"/>
      </font>
      <fill>
        <patternFill>
          <bgColor theme="4" tint="0.39994506668294322"/>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ont>
        <b/>
        <i val="0"/>
      </font>
      <fill>
        <patternFill>
          <bgColor theme="0"/>
        </patternFill>
      </fill>
    </dxf>
    <dxf>
      <font>
        <b/>
        <i val="0"/>
      </font>
      <fill>
        <patternFill>
          <bgColor theme="0" tint="-0.14996795556505021"/>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14996795556505021"/>
        </patternFill>
      </fill>
    </dxf>
    <dxf>
      <font>
        <b/>
        <i val="0"/>
      </font>
      <fill>
        <patternFill>
          <bgColor theme="0"/>
        </patternFill>
      </fill>
    </dxf>
    <dxf>
      <fill>
        <patternFill>
          <bgColor theme="2" tint="-0.499984740745262"/>
        </patternFill>
      </fill>
    </dxf>
    <dxf>
      <fill>
        <patternFill>
          <bgColor theme="2" tint="-0.499984740745262"/>
        </patternFill>
      </fill>
    </dxf>
    <dxf>
      <fill>
        <patternFill>
          <bgColor theme="9" tint="0.39994506668294322"/>
        </patternFill>
      </fill>
    </dxf>
    <dxf>
      <font>
        <b/>
        <i val="0"/>
      </font>
      <fill>
        <patternFill>
          <bgColor theme="0"/>
        </patternFill>
      </fill>
    </dxf>
    <dxf>
      <font>
        <b/>
        <i val="0"/>
      </font>
      <fill>
        <patternFill>
          <bgColor theme="0" tint="-0.14996795556505021"/>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24994659260841701"/>
        </patternFill>
      </fill>
    </dxf>
    <dxf>
      <fill>
        <patternFill>
          <bgColor rgb="FFFFFF00"/>
        </patternFill>
      </fill>
    </dxf>
    <dxf>
      <font>
        <b/>
        <i val="0"/>
      </font>
      <fill>
        <patternFill>
          <bgColor theme="4" tint="0.39994506668294322"/>
        </patternFill>
      </fill>
    </dxf>
    <dxf>
      <font>
        <b/>
        <i val="0"/>
      </font>
      <fill>
        <patternFill>
          <bgColor theme="0"/>
        </patternFill>
      </fill>
    </dxf>
    <dxf>
      <font>
        <b/>
        <i val="0"/>
      </font>
      <fill>
        <patternFill>
          <bgColor theme="0" tint="-0.24994659260841701"/>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theme="2" tint="-0.499984740745262"/>
        </patternFill>
      </fill>
    </dxf>
    <dxf>
      <fill>
        <patternFill>
          <bgColor theme="2" tint="-0.499984740745262"/>
        </patternFill>
      </fill>
    </dxf>
    <dxf>
      <fill>
        <patternFill>
          <bgColor theme="9" tint="0.39994506668294322"/>
        </patternFill>
      </fill>
    </dxf>
    <dxf>
      <fill>
        <patternFill>
          <bgColor theme="9" tint="0.39994506668294322"/>
        </patternFill>
      </fill>
    </dxf>
    <dxf>
      <font>
        <condense val="0"/>
        <extend val="0"/>
        <color auto="1"/>
      </font>
      <fill>
        <patternFill patternType="gray125">
          <fgColor indexed="11"/>
          <bgColor indexed="65"/>
        </patternFill>
      </fill>
    </dxf>
    <dxf>
      <font>
        <condense val="0"/>
        <extend val="0"/>
        <color auto="1"/>
      </font>
      <fill>
        <patternFill patternType="gray125">
          <fgColor indexed="11"/>
          <bgColor indexed="65"/>
        </patternFill>
      </fill>
    </dxf>
    <dxf>
      <font>
        <condense val="0"/>
        <extend val="0"/>
        <color indexed="9"/>
      </font>
      <fill>
        <patternFill>
          <bgColor indexed="10"/>
        </patternFill>
      </fill>
    </dxf>
    <dxf>
      <font>
        <condense val="0"/>
        <extend val="0"/>
        <color indexed="9"/>
      </font>
      <fill>
        <patternFill>
          <bgColor indexed="10"/>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ont>
        <b/>
        <i val="0"/>
      </font>
      <fill>
        <patternFill>
          <bgColor theme="0" tint="-0.24994659260841701"/>
        </patternFill>
      </fill>
    </dxf>
    <dxf>
      <font>
        <b/>
        <i val="0"/>
      </font>
      <fill>
        <patternFill>
          <bgColor theme="0" tint="-0.14996795556505021"/>
        </patternFill>
      </fill>
    </dxf>
    <dxf>
      <font>
        <b/>
        <i val="0"/>
      </font>
      <fill>
        <patternFill>
          <bgColor theme="0"/>
        </patternFill>
      </fill>
    </dxf>
    <dxf>
      <font>
        <b/>
        <i val="0"/>
      </font>
      <fill>
        <patternFill>
          <bgColor theme="4" tint="0.39994506668294322"/>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69D7FA"/>
      <color rgb="FF0091BC"/>
      <color rgb="FF005EA8"/>
      <color rgb="FFFFFF00"/>
      <color rgb="FF8C8E8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haredStrings" Target="sharedString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calcChain" Target="calcChain.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3448050</xdr:colOff>
      <xdr:row>6</xdr:row>
      <xdr:rowOff>95250</xdr:rowOff>
    </xdr:from>
    <xdr:to>
      <xdr:col>1</xdr:col>
      <xdr:colOff>4503307</xdr:colOff>
      <xdr:row>8</xdr:row>
      <xdr:rowOff>165060</xdr:rowOff>
    </xdr:to>
    <xdr:pic>
      <xdr:nvPicPr>
        <xdr:cNvPr id="3" name="Grafik 2">
          <a:extLst>
            <a:ext uri="{FF2B5EF4-FFF2-40B4-BE49-F238E27FC236}">
              <a16:creationId xmlns:a16="http://schemas.microsoft.com/office/drawing/2014/main" id="{EF94F230-CD34-4E41-9DCE-360995EF62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475" y="3619500"/>
          <a:ext cx="1055257" cy="5174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0</xdr:rowOff>
    </xdr:from>
    <xdr:to>
      <xdr:col>8</xdr:col>
      <xdr:colOff>0</xdr:colOff>
      <xdr:row>0</xdr:row>
      <xdr:rowOff>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8</xdr:col>
      <xdr:colOff>0</xdr:colOff>
      <xdr:row>0</xdr:row>
      <xdr:rowOff>0</xdr:rowOff>
    </xdr:from>
    <xdr:to>
      <xdr:col>8</xdr:col>
      <xdr:colOff>0</xdr:colOff>
      <xdr:row>0</xdr:row>
      <xdr:rowOff>0</xdr:rowOff>
    </xdr:to>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8</xdr:col>
      <xdr:colOff>0</xdr:colOff>
      <xdr:row>0</xdr:row>
      <xdr:rowOff>0</xdr:rowOff>
    </xdr:from>
    <xdr:to>
      <xdr:col>8</xdr:col>
      <xdr:colOff>0</xdr:colOff>
      <xdr:row>0</xdr:row>
      <xdr:rowOff>0</xdr:rowOff>
    </xdr:to>
    <xdr:sp macro="" textlink="">
      <xdr:nvSpPr>
        <xdr:cNvPr id="5" name="Text Box 4">
          <a:extLst>
            <a:ext uri="{FF2B5EF4-FFF2-40B4-BE49-F238E27FC236}">
              <a16:creationId xmlns:a16="http://schemas.microsoft.com/office/drawing/2014/main" id="{00000000-0008-0000-0900-000005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8</xdr:col>
      <xdr:colOff>0</xdr:colOff>
      <xdr:row>0</xdr:row>
      <xdr:rowOff>0</xdr:rowOff>
    </xdr:from>
    <xdr:to>
      <xdr:col>8</xdr:col>
      <xdr:colOff>0</xdr:colOff>
      <xdr:row>0</xdr:row>
      <xdr:rowOff>0</xdr:rowOff>
    </xdr:to>
    <xdr:sp macro="" textlink="">
      <xdr:nvSpPr>
        <xdr:cNvPr id="6" name="Text Box 5">
          <a:extLst>
            <a:ext uri="{FF2B5EF4-FFF2-40B4-BE49-F238E27FC236}">
              <a16:creationId xmlns:a16="http://schemas.microsoft.com/office/drawing/2014/main" id="{00000000-0008-0000-0900-000006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8</xdr:col>
      <xdr:colOff>0</xdr:colOff>
      <xdr:row>0</xdr:row>
      <xdr:rowOff>0</xdr:rowOff>
    </xdr:from>
    <xdr:to>
      <xdr:col>8</xdr:col>
      <xdr:colOff>0</xdr:colOff>
      <xdr:row>0</xdr:row>
      <xdr:rowOff>0</xdr:rowOff>
    </xdr:to>
    <xdr:sp macro="" textlink="">
      <xdr:nvSpPr>
        <xdr:cNvPr id="7" name="Text Box 6">
          <a:extLst>
            <a:ext uri="{FF2B5EF4-FFF2-40B4-BE49-F238E27FC236}">
              <a16:creationId xmlns:a16="http://schemas.microsoft.com/office/drawing/2014/main" id="{00000000-0008-0000-0900-000007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8</xdr:col>
      <xdr:colOff>0</xdr:colOff>
      <xdr:row>0</xdr:row>
      <xdr:rowOff>0</xdr:rowOff>
    </xdr:from>
    <xdr:to>
      <xdr:col>8</xdr:col>
      <xdr:colOff>0</xdr:colOff>
      <xdr:row>0</xdr:row>
      <xdr:rowOff>0</xdr:rowOff>
    </xdr:to>
    <xdr:sp macro="" textlink="">
      <xdr:nvSpPr>
        <xdr:cNvPr id="8" name="Text Box 7">
          <a:extLst>
            <a:ext uri="{FF2B5EF4-FFF2-40B4-BE49-F238E27FC236}">
              <a16:creationId xmlns:a16="http://schemas.microsoft.com/office/drawing/2014/main" id="{00000000-0008-0000-0900-000008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8</xdr:col>
      <xdr:colOff>0</xdr:colOff>
      <xdr:row>0</xdr:row>
      <xdr:rowOff>0</xdr:rowOff>
    </xdr:from>
    <xdr:to>
      <xdr:col>8</xdr:col>
      <xdr:colOff>0</xdr:colOff>
      <xdr:row>0</xdr:row>
      <xdr:rowOff>0</xdr:rowOff>
    </xdr:to>
    <xdr:sp macro="" textlink="">
      <xdr:nvSpPr>
        <xdr:cNvPr id="9" name="Text Box 8">
          <a:extLst>
            <a:ext uri="{FF2B5EF4-FFF2-40B4-BE49-F238E27FC236}">
              <a16:creationId xmlns:a16="http://schemas.microsoft.com/office/drawing/2014/main" id="{00000000-0008-0000-0900-000009000000}"/>
            </a:ext>
          </a:extLst>
        </xdr:cNvPr>
        <xdr:cNvSpPr txBox="1">
          <a:spLocks noChangeArrowheads="1"/>
        </xdr:cNvSpPr>
      </xdr:nvSpPr>
      <xdr:spPr bwMode="auto">
        <a:xfrm>
          <a:off x="65722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0" name="Text Box 9">
          <a:extLst>
            <a:ext uri="{FF2B5EF4-FFF2-40B4-BE49-F238E27FC236}">
              <a16:creationId xmlns:a16="http://schemas.microsoft.com/office/drawing/2014/main" id="{00000000-0008-0000-0900-00000A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1" name="Text Box 10">
          <a:extLst>
            <a:ext uri="{FF2B5EF4-FFF2-40B4-BE49-F238E27FC236}">
              <a16:creationId xmlns:a16="http://schemas.microsoft.com/office/drawing/2014/main" id="{00000000-0008-0000-0900-00000B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2" name="Text Box 11">
          <a:extLst>
            <a:ext uri="{FF2B5EF4-FFF2-40B4-BE49-F238E27FC236}">
              <a16:creationId xmlns:a16="http://schemas.microsoft.com/office/drawing/2014/main" id="{00000000-0008-0000-0900-00000C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3" name="Text Box 12">
          <a:extLst>
            <a:ext uri="{FF2B5EF4-FFF2-40B4-BE49-F238E27FC236}">
              <a16:creationId xmlns:a16="http://schemas.microsoft.com/office/drawing/2014/main" id="{00000000-0008-0000-0900-00000D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4" name="Text Box 13">
          <a:extLst>
            <a:ext uri="{FF2B5EF4-FFF2-40B4-BE49-F238E27FC236}">
              <a16:creationId xmlns:a16="http://schemas.microsoft.com/office/drawing/2014/main" id="{00000000-0008-0000-0900-00000E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9</xdr:col>
      <xdr:colOff>0</xdr:colOff>
      <xdr:row>0</xdr:row>
      <xdr:rowOff>0</xdr:rowOff>
    </xdr:from>
    <xdr:to>
      <xdr:col>9</xdr:col>
      <xdr:colOff>0</xdr:colOff>
      <xdr:row>0</xdr:row>
      <xdr:rowOff>0</xdr:rowOff>
    </xdr:to>
    <xdr:sp macro="" textlink="">
      <xdr:nvSpPr>
        <xdr:cNvPr id="15" name="Text Box 14">
          <a:extLst>
            <a:ext uri="{FF2B5EF4-FFF2-40B4-BE49-F238E27FC236}">
              <a16:creationId xmlns:a16="http://schemas.microsoft.com/office/drawing/2014/main" id="{00000000-0008-0000-0900-00000F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6" name="Text Box 15">
          <a:extLst>
            <a:ext uri="{FF2B5EF4-FFF2-40B4-BE49-F238E27FC236}">
              <a16:creationId xmlns:a16="http://schemas.microsoft.com/office/drawing/2014/main" id="{00000000-0008-0000-0900-000010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9</xdr:col>
      <xdr:colOff>0</xdr:colOff>
      <xdr:row>0</xdr:row>
      <xdr:rowOff>0</xdr:rowOff>
    </xdr:from>
    <xdr:to>
      <xdr:col>9</xdr:col>
      <xdr:colOff>0</xdr:colOff>
      <xdr:row>0</xdr:row>
      <xdr:rowOff>0</xdr:rowOff>
    </xdr:to>
    <xdr:sp macro="" textlink="">
      <xdr:nvSpPr>
        <xdr:cNvPr id="17" name="Text Box 16">
          <a:extLst>
            <a:ext uri="{FF2B5EF4-FFF2-40B4-BE49-F238E27FC236}">
              <a16:creationId xmlns:a16="http://schemas.microsoft.com/office/drawing/2014/main" id="{00000000-0008-0000-0900-000011000000}"/>
            </a:ext>
          </a:extLst>
        </xdr:cNvPr>
        <xdr:cNvSpPr txBox="1">
          <a:spLocks noChangeArrowheads="1"/>
        </xdr:cNvSpPr>
      </xdr:nvSpPr>
      <xdr:spPr bwMode="auto">
        <a:xfrm>
          <a:off x="76295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A00-000005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A00-000006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A00-000007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A00-000008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A00-000009000000}"/>
            </a:ext>
          </a:extLst>
        </xdr:cNvPr>
        <xdr:cNvSpPr txBox="1">
          <a:spLocks noChangeArrowheads="1"/>
        </xdr:cNvSpPr>
      </xdr:nvSpPr>
      <xdr:spPr bwMode="auto">
        <a:xfrm>
          <a:off x="61245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A00-00000A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A00-00000B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A00-00000C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A00-00000D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A00-00000E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A00-00000F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A00-000010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A00-000011000000}"/>
            </a:ext>
          </a:extLst>
        </xdr:cNvPr>
        <xdr:cNvSpPr txBox="1">
          <a:spLocks noChangeArrowheads="1"/>
        </xdr:cNvSpPr>
      </xdr:nvSpPr>
      <xdr:spPr bwMode="auto">
        <a:xfrm>
          <a:off x="71818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B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B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B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B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B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B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B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B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B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B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B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B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B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B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C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C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C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C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C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C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C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C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C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C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C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C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D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D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D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D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D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D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D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D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D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D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D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D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D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E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E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E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E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E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E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E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E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E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E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E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0F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0F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0F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0F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0F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0F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0F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0F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0F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0F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0F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0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0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0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0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0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0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0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0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0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0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0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0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0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0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1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1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1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1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1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1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1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1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1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1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1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1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1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1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1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2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2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2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2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2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2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2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2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2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2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2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2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2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2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0</xdr:rowOff>
    </xdr:from>
    <xdr:to>
      <xdr:col>5</xdr:col>
      <xdr:colOff>0</xdr:colOff>
      <xdr:row>0</xdr:row>
      <xdr:rowOff>0</xdr:rowOff>
    </xdr:to>
    <xdr:sp macro="" textlink="">
      <xdr:nvSpPr>
        <xdr:cNvPr id="2" name="Text Box 1">
          <a:extLst>
            <a:ext uri="{FF2B5EF4-FFF2-40B4-BE49-F238E27FC236}">
              <a16:creationId xmlns:a16="http://schemas.microsoft.com/office/drawing/2014/main" id="{00000000-0008-0000-1300-000002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3" name="Text Box 2">
          <a:extLst>
            <a:ext uri="{FF2B5EF4-FFF2-40B4-BE49-F238E27FC236}">
              <a16:creationId xmlns:a16="http://schemas.microsoft.com/office/drawing/2014/main" id="{00000000-0008-0000-1300-000003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5</xdr:col>
      <xdr:colOff>0</xdr:colOff>
      <xdr:row>0</xdr:row>
      <xdr:rowOff>0</xdr:rowOff>
    </xdr:from>
    <xdr:to>
      <xdr:col>5</xdr:col>
      <xdr:colOff>0</xdr:colOff>
      <xdr:row>0</xdr:row>
      <xdr:rowOff>0</xdr:rowOff>
    </xdr:to>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5</xdr:col>
      <xdr:colOff>0</xdr:colOff>
      <xdr:row>0</xdr:row>
      <xdr:rowOff>0</xdr:rowOff>
    </xdr:from>
    <xdr:to>
      <xdr:col>5</xdr:col>
      <xdr:colOff>0</xdr:colOff>
      <xdr:row>0</xdr:row>
      <xdr:rowOff>0</xdr:rowOff>
    </xdr:to>
    <xdr:sp macro="" textlink="">
      <xdr:nvSpPr>
        <xdr:cNvPr id="5" name="Text Box 4">
          <a:extLst>
            <a:ext uri="{FF2B5EF4-FFF2-40B4-BE49-F238E27FC236}">
              <a16:creationId xmlns:a16="http://schemas.microsoft.com/office/drawing/2014/main" id="{00000000-0008-0000-1300-000005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5</xdr:col>
      <xdr:colOff>0</xdr:colOff>
      <xdr:row>0</xdr:row>
      <xdr:rowOff>0</xdr:rowOff>
    </xdr:from>
    <xdr:to>
      <xdr:col>5</xdr:col>
      <xdr:colOff>0</xdr:colOff>
      <xdr:row>0</xdr:row>
      <xdr:rowOff>0</xdr:rowOff>
    </xdr:to>
    <xdr:sp macro="" textlink="">
      <xdr:nvSpPr>
        <xdr:cNvPr id="6" name="Text Box 5">
          <a:extLst>
            <a:ext uri="{FF2B5EF4-FFF2-40B4-BE49-F238E27FC236}">
              <a16:creationId xmlns:a16="http://schemas.microsoft.com/office/drawing/2014/main" id="{00000000-0008-0000-1300-000006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5</xdr:col>
      <xdr:colOff>0</xdr:colOff>
      <xdr:row>0</xdr:row>
      <xdr:rowOff>0</xdr:rowOff>
    </xdr:from>
    <xdr:to>
      <xdr:col>5</xdr:col>
      <xdr:colOff>0</xdr:colOff>
      <xdr:row>0</xdr:row>
      <xdr:rowOff>0</xdr:rowOff>
    </xdr:to>
    <xdr:sp macro="" textlink="">
      <xdr:nvSpPr>
        <xdr:cNvPr id="7" name="Text Box 6">
          <a:extLst>
            <a:ext uri="{FF2B5EF4-FFF2-40B4-BE49-F238E27FC236}">
              <a16:creationId xmlns:a16="http://schemas.microsoft.com/office/drawing/2014/main" id="{00000000-0008-0000-1300-000007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5</xdr:col>
      <xdr:colOff>0</xdr:colOff>
      <xdr:row>0</xdr:row>
      <xdr:rowOff>0</xdr:rowOff>
    </xdr:from>
    <xdr:to>
      <xdr:col>5</xdr:col>
      <xdr:colOff>0</xdr:colOff>
      <xdr:row>0</xdr:row>
      <xdr:rowOff>0</xdr:rowOff>
    </xdr:to>
    <xdr:sp macro="" textlink="">
      <xdr:nvSpPr>
        <xdr:cNvPr id="8" name="Text Box 7">
          <a:extLst>
            <a:ext uri="{FF2B5EF4-FFF2-40B4-BE49-F238E27FC236}">
              <a16:creationId xmlns:a16="http://schemas.microsoft.com/office/drawing/2014/main" id="{00000000-0008-0000-1300-000008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5</xdr:col>
      <xdr:colOff>0</xdr:colOff>
      <xdr:row>0</xdr:row>
      <xdr:rowOff>0</xdr:rowOff>
    </xdr:from>
    <xdr:to>
      <xdr:col>5</xdr:col>
      <xdr:colOff>0</xdr:colOff>
      <xdr:row>0</xdr:row>
      <xdr:rowOff>0</xdr:rowOff>
    </xdr:to>
    <xdr:sp macro="" textlink="">
      <xdr:nvSpPr>
        <xdr:cNvPr id="9" name="Text Box 8">
          <a:extLst>
            <a:ext uri="{FF2B5EF4-FFF2-40B4-BE49-F238E27FC236}">
              <a16:creationId xmlns:a16="http://schemas.microsoft.com/office/drawing/2014/main" id="{00000000-0008-0000-1300-000009000000}"/>
            </a:ext>
          </a:extLst>
        </xdr:cNvPr>
        <xdr:cNvSpPr txBox="1">
          <a:spLocks noChangeArrowheads="1"/>
        </xdr:cNvSpPr>
      </xdr:nvSpPr>
      <xdr:spPr bwMode="auto">
        <a:xfrm>
          <a:off x="62579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0" name="Text Box 9">
          <a:extLst>
            <a:ext uri="{FF2B5EF4-FFF2-40B4-BE49-F238E27FC236}">
              <a16:creationId xmlns:a16="http://schemas.microsoft.com/office/drawing/2014/main" id="{00000000-0008-0000-1300-00000A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1" name="Text Box 10">
          <a:extLst>
            <a:ext uri="{FF2B5EF4-FFF2-40B4-BE49-F238E27FC236}">
              <a16:creationId xmlns:a16="http://schemas.microsoft.com/office/drawing/2014/main" id="{00000000-0008-0000-1300-00000B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2" name="Text Box 11">
          <a:extLst>
            <a:ext uri="{FF2B5EF4-FFF2-40B4-BE49-F238E27FC236}">
              <a16:creationId xmlns:a16="http://schemas.microsoft.com/office/drawing/2014/main" id="{00000000-0008-0000-1300-00000C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3" name="Text Box 12">
          <a:extLst>
            <a:ext uri="{FF2B5EF4-FFF2-40B4-BE49-F238E27FC236}">
              <a16:creationId xmlns:a16="http://schemas.microsoft.com/office/drawing/2014/main" id="{00000000-0008-0000-1300-00000D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4" name="Text Box 13">
          <a:extLst>
            <a:ext uri="{FF2B5EF4-FFF2-40B4-BE49-F238E27FC236}">
              <a16:creationId xmlns:a16="http://schemas.microsoft.com/office/drawing/2014/main" id="{00000000-0008-0000-1300-00000E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6</xdr:col>
      <xdr:colOff>0</xdr:colOff>
      <xdr:row>0</xdr:row>
      <xdr:rowOff>0</xdr:rowOff>
    </xdr:from>
    <xdr:to>
      <xdr:col>6</xdr:col>
      <xdr:colOff>0</xdr:colOff>
      <xdr:row>0</xdr:row>
      <xdr:rowOff>0</xdr:rowOff>
    </xdr:to>
    <xdr:sp macro="" textlink="">
      <xdr:nvSpPr>
        <xdr:cNvPr id="15" name="Text Box 14">
          <a:extLst>
            <a:ext uri="{FF2B5EF4-FFF2-40B4-BE49-F238E27FC236}">
              <a16:creationId xmlns:a16="http://schemas.microsoft.com/office/drawing/2014/main" id="{00000000-0008-0000-1300-00000F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6" name="Text Box 15">
          <a:extLst>
            <a:ext uri="{FF2B5EF4-FFF2-40B4-BE49-F238E27FC236}">
              <a16:creationId xmlns:a16="http://schemas.microsoft.com/office/drawing/2014/main" id="{00000000-0008-0000-1300-000010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6</xdr:col>
      <xdr:colOff>0</xdr:colOff>
      <xdr:row>0</xdr:row>
      <xdr:rowOff>0</xdr:rowOff>
    </xdr:from>
    <xdr:to>
      <xdr:col>6</xdr:col>
      <xdr:colOff>0</xdr:colOff>
      <xdr:row>0</xdr:row>
      <xdr:rowOff>0</xdr:rowOff>
    </xdr:to>
    <xdr:sp macro="" textlink="">
      <xdr:nvSpPr>
        <xdr:cNvPr id="17" name="Text Box 16">
          <a:extLst>
            <a:ext uri="{FF2B5EF4-FFF2-40B4-BE49-F238E27FC236}">
              <a16:creationId xmlns:a16="http://schemas.microsoft.com/office/drawing/2014/main" id="{00000000-0008-0000-1300-000011000000}"/>
            </a:ext>
          </a:extLst>
        </xdr:cNvPr>
        <xdr:cNvSpPr txBox="1">
          <a:spLocks noChangeArrowheads="1"/>
        </xdr:cNvSpPr>
      </xdr:nvSpPr>
      <xdr:spPr bwMode="auto">
        <a:xfrm>
          <a:off x="7315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0</xdr:colOff>
      <xdr:row>0</xdr:row>
      <xdr:rowOff>0</xdr:rowOff>
    </xdr:from>
    <xdr:to>
      <xdr:col>19</xdr:col>
      <xdr:colOff>0</xdr:colOff>
      <xdr:row>0</xdr:row>
      <xdr:rowOff>0</xdr:rowOff>
    </xdr:to>
    <xdr:sp macro="" textlink="">
      <xdr:nvSpPr>
        <xdr:cNvPr id="2" name="Text Box 1">
          <a:extLst>
            <a:ext uri="{FF2B5EF4-FFF2-40B4-BE49-F238E27FC236}">
              <a16:creationId xmlns:a16="http://schemas.microsoft.com/office/drawing/2014/main" id="{00000000-0008-0000-1400-000002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3" name="Text Box 2">
          <a:extLst>
            <a:ext uri="{FF2B5EF4-FFF2-40B4-BE49-F238E27FC236}">
              <a16:creationId xmlns:a16="http://schemas.microsoft.com/office/drawing/2014/main" id="{00000000-0008-0000-1400-000003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5" name="Text Box 4">
          <a:extLst>
            <a:ext uri="{FF2B5EF4-FFF2-40B4-BE49-F238E27FC236}">
              <a16:creationId xmlns:a16="http://schemas.microsoft.com/office/drawing/2014/main" id="{00000000-0008-0000-1400-000005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6" name="Text Box 5">
          <a:extLst>
            <a:ext uri="{FF2B5EF4-FFF2-40B4-BE49-F238E27FC236}">
              <a16:creationId xmlns:a16="http://schemas.microsoft.com/office/drawing/2014/main" id="{00000000-0008-0000-1400-000006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19</xdr:col>
      <xdr:colOff>0</xdr:colOff>
      <xdr:row>0</xdr:row>
      <xdr:rowOff>0</xdr:rowOff>
    </xdr:from>
    <xdr:to>
      <xdr:col>19</xdr:col>
      <xdr:colOff>0</xdr:colOff>
      <xdr:row>0</xdr:row>
      <xdr:rowOff>0</xdr:rowOff>
    </xdr:to>
    <xdr:sp macro="" textlink="">
      <xdr:nvSpPr>
        <xdr:cNvPr id="7" name="Text Box 6">
          <a:extLst>
            <a:ext uri="{FF2B5EF4-FFF2-40B4-BE49-F238E27FC236}">
              <a16:creationId xmlns:a16="http://schemas.microsoft.com/office/drawing/2014/main" id="{00000000-0008-0000-1400-000007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8" name="Text Box 7">
          <a:extLst>
            <a:ext uri="{FF2B5EF4-FFF2-40B4-BE49-F238E27FC236}">
              <a16:creationId xmlns:a16="http://schemas.microsoft.com/office/drawing/2014/main" id="{00000000-0008-0000-1400-000008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19</xdr:col>
      <xdr:colOff>0</xdr:colOff>
      <xdr:row>0</xdr:row>
      <xdr:rowOff>0</xdr:rowOff>
    </xdr:from>
    <xdr:to>
      <xdr:col>19</xdr:col>
      <xdr:colOff>0</xdr:colOff>
      <xdr:row>0</xdr:row>
      <xdr:rowOff>0</xdr:rowOff>
    </xdr:to>
    <xdr:sp macro="" textlink="">
      <xdr:nvSpPr>
        <xdr:cNvPr id="9" name="Text Box 8">
          <a:extLst>
            <a:ext uri="{FF2B5EF4-FFF2-40B4-BE49-F238E27FC236}">
              <a16:creationId xmlns:a16="http://schemas.microsoft.com/office/drawing/2014/main" id="{00000000-0008-0000-1400-000009000000}"/>
            </a:ext>
          </a:extLst>
        </xdr:cNvPr>
        <xdr:cNvSpPr txBox="1">
          <a:spLocks noChangeArrowheads="1"/>
        </xdr:cNvSpPr>
      </xdr:nvSpPr>
      <xdr:spPr bwMode="auto">
        <a:xfrm>
          <a:off x="1509712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0" name="Text Box 9">
          <a:extLst>
            <a:ext uri="{FF2B5EF4-FFF2-40B4-BE49-F238E27FC236}">
              <a16:creationId xmlns:a16="http://schemas.microsoft.com/office/drawing/2014/main" id="{00000000-0008-0000-1400-00000A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1" name="Text Box 10">
          <a:extLst>
            <a:ext uri="{FF2B5EF4-FFF2-40B4-BE49-F238E27FC236}">
              <a16:creationId xmlns:a16="http://schemas.microsoft.com/office/drawing/2014/main" id="{00000000-0008-0000-1400-00000B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2" name="Text Box 11">
          <a:extLst>
            <a:ext uri="{FF2B5EF4-FFF2-40B4-BE49-F238E27FC236}">
              <a16:creationId xmlns:a16="http://schemas.microsoft.com/office/drawing/2014/main" id="{00000000-0008-0000-1400-00000C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3" name="Text Box 12">
          <a:extLst>
            <a:ext uri="{FF2B5EF4-FFF2-40B4-BE49-F238E27FC236}">
              <a16:creationId xmlns:a16="http://schemas.microsoft.com/office/drawing/2014/main" id="{00000000-0008-0000-1400-00000D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4" name="Text Box 13">
          <a:extLst>
            <a:ext uri="{FF2B5EF4-FFF2-40B4-BE49-F238E27FC236}">
              <a16:creationId xmlns:a16="http://schemas.microsoft.com/office/drawing/2014/main" id="{00000000-0008-0000-1400-00000E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15" name="Text Box 14">
          <a:extLst>
            <a:ext uri="{FF2B5EF4-FFF2-40B4-BE49-F238E27FC236}">
              <a16:creationId xmlns:a16="http://schemas.microsoft.com/office/drawing/2014/main" id="{00000000-0008-0000-1400-00000F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6" name="Text Box 15">
          <a:extLst>
            <a:ext uri="{FF2B5EF4-FFF2-40B4-BE49-F238E27FC236}">
              <a16:creationId xmlns:a16="http://schemas.microsoft.com/office/drawing/2014/main" id="{00000000-0008-0000-1400-000010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17" name="Text Box 16">
          <a:extLst>
            <a:ext uri="{FF2B5EF4-FFF2-40B4-BE49-F238E27FC236}">
              <a16:creationId xmlns:a16="http://schemas.microsoft.com/office/drawing/2014/main" id="{00000000-0008-0000-1400-000011000000}"/>
            </a:ext>
          </a:extLst>
        </xdr:cNvPr>
        <xdr:cNvSpPr txBox="1">
          <a:spLocks noChangeArrowheads="1"/>
        </xdr:cNvSpPr>
      </xdr:nvSpPr>
      <xdr:spPr bwMode="auto">
        <a:xfrm>
          <a:off x="16144875"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1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1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1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1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1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1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1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1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1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1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1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1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1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1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1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2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2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2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2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2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2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2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2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2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2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2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2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2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2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2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2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3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3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3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3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3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3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3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3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3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3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3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3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3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3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3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3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20</xdr:col>
      <xdr:colOff>0</xdr:colOff>
      <xdr:row>0</xdr:row>
      <xdr:rowOff>0</xdr:rowOff>
    </xdr:from>
    <xdr:to>
      <xdr:col>20</xdr:col>
      <xdr:colOff>0</xdr:colOff>
      <xdr:row>0</xdr:row>
      <xdr:rowOff>0</xdr:rowOff>
    </xdr:to>
    <xdr:sp macro="" textlink="">
      <xdr:nvSpPr>
        <xdr:cNvPr id="2" name="Text Box 1">
          <a:extLst>
            <a:ext uri="{FF2B5EF4-FFF2-40B4-BE49-F238E27FC236}">
              <a16:creationId xmlns:a16="http://schemas.microsoft.com/office/drawing/2014/main" id="{00000000-0008-0000-4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3" name="Text Box 2">
          <a:extLst>
            <a:ext uri="{FF2B5EF4-FFF2-40B4-BE49-F238E27FC236}">
              <a16:creationId xmlns:a16="http://schemas.microsoft.com/office/drawing/2014/main" id="{00000000-0008-0000-4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4" name="Text Box 3">
          <a:extLst>
            <a:ext uri="{FF2B5EF4-FFF2-40B4-BE49-F238E27FC236}">
              <a16:creationId xmlns:a16="http://schemas.microsoft.com/office/drawing/2014/main" id="{00000000-0008-0000-4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5" name="Text Box 4">
          <a:extLst>
            <a:ext uri="{FF2B5EF4-FFF2-40B4-BE49-F238E27FC236}">
              <a16:creationId xmlns:a16="http://schemas.microsoft.com/office/drawing/2014/main" id="{00000000-0008-0000-4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6" name="Text Box 5">
          <a:extLst>
            <a:ext uri="{FF2B5EF4-FFF2-40B4-BE49-F238E27FC236}">
              <a16:creationId xmlns:a16="http://schemas.microsoft.com/office/drawing/2014/main" id="{00000000-0008-0000-4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20</xdr:col>
      <xdr:colOff>0</xdr:colOff>
      <xdr:row>0</xdr:row>
      <xdr:rowOff>0</xdr:rowOff>
    </xdr:from>
    <xdr:to>
      <xdr:col>20</xdr:col>
      <xdr:colOff>0</xdr:colOff>
      <xdr:row>0</xdr:row>
      <xdr:rowOff>0</xdr:rowOff>
    </xdr:to>
    <xdr:sp macro="" textlink="">
      <xdr:nvSpPr>
        <xdr:cNvPr id="7" name="Text Box 6">
          <a:extLst>
            <a:ext uri="{FF2B5EF4-FFF2-40B4-BE49-F238E27FC236}">
              <a16:creationId xmlns:a16="http://schemas.microsoft.com/office/drawing/2014/main" id="{00000000-0008-0000-4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8" name="Text Box 7">
          <a:extLst>
            <a:ext uri="{FF2B5EF4-FFF2-40B4-BE49-F238E27FC236}">
              <a16:creationId xmlns:a16="http://schemas.microsoft.com/office/drawing/2014/main" id="{00000000-0008-0000-4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20</xdr:col>
      <xdr:colOff>0</xdr:colOff>
      <xdr:row>0</xdr:row>
      <xdr:rowOff>0</xdr:rowOff>
    </xdr:from>
    <xdr:to>
      <xdr:col>20</xdr:col>
      <xdr:colOff>0</xdr:colOff>
      <xdr:row>0</xdr:row>
      <xdr:rowOff>0</xdr:rowOff>
    </xdr:to>
    <xdr:sp macro="" textlink="">
      <xdr:nvSpPr>
        <xdr:cNvPr id="9" name="Text Box 8">
          <a:extLst>
            <a:ext uri="{FF2B5EF4-FFF2-40B4-BE49-F238E27FC236}">
              <a16:creationId xmlns:a16="http://schemas.microsoft.com/office/drawing/2014/main" id="{00000000-0008-0000-4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0" name="Text Box 9">
          <a:extLst>
            <a:ext uri="{FF2B5EF4-FFF2-40B4-BE49-F238E27FC236}">
              <a16:creationId xmlns:a16="http://schemas.microsoft.com/office/drawing/2014/main" id="{00000000-0008-0000-4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4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2" name="Text Box 11">
          <a:extLst>
            <a:ext uri="{FF2B5EF4-FFF2-40B4-BE49-F238E27FC236}">
              <a16:creationId xmlns:a16="http://schemas.microsoft.com/office/drawing/2014/main" id="{00000000-0008-0000-4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3" name="Text Box 12">
          <a:extLst>
            <a:ext uri="{FF2B5EF4-FFF2-40B4-BE49-F238E27FC236}">
              <a16:creationId xmlns:a16="http://schemas.microsoft.com/office/drawing/2014/main" id="{00000000-0008-0000-4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4" name="Text Box 13">
          <a:extLst>
            <a:ext uri="{FF2B5EF4-FFF2-40B4-BE49-F238E27FC236}">
              <a16:creationId xmlns:a16="http://schemas.microsoft.com/office/drawing/2014/main" id="{00000000-0008-0000-4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15" name="Text Box 14">
          <a:extLst>
            <a:ext uri="{FF2B5EF4-FFF2-40B4-BE49-F238E27FC236}">
              <a16:creationId xmlns:a16="http://schemas.microsoft.com/office/drawing/2014/main" id="{00000000-0008-0000-4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6" name="Text Box 15">
          <a:extLst>
            <a:ext uri="{FF2B5EF4-FFF2-40B4-BE49-F238E27FC236}">
              <a16:creationId xmlns:a16="http://schemas.microsoft.com/office/drawing/2014/main" id="{00000000-0008-0000-4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17" name="Text Box 16">
          <a:extLst>
            <a:ext uri="{FF2B5EF4-FFF2-40B4-BE49-F238E27FC236}">
              <a16:creationId xmlns:a16="http://schemas.microsoft.com/office/drawing/2014/main" id="{00000000-0008-0000-4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21</xdr:col>
      <xdr:colOff>0</xdr:colOff>
      <xdr:row>0</xdr:row>
      <xdr:rowOff>0</xdr:rowOff>
    </xdr:from>
    <xdr:to>
      <xdr:col>21</xdr:col>
      <xdr:colOff>0</xdr:colOff>
      <xdr:row>0</xdr:row>
      <xdr:rowOff>0</xdr:rowOff>
    </xdr:to>
    <xdr:sp macro="" textlink="">
      <xdr:nvSpPr>
        <xdr:cNvPr id="2" name="Text Box 1">
          <a:extLst>
            <a:ext uri="{FF2B5EF4-FFF2-40B4-BE49-F238E27FC236}">
              <a16:creationId xmlns:a16="http://schemas.microsoft.com/office/drawing/2014/main" id="{00000000-0008-0000-4600-000002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3" name="Text Box 2">
          <a:extLst>
            <a:ext uri="{FF2B5EF4-FFF2-40B4-BE49-F238E27FC236}">
              <a16:creationId xmlns:a16="http://schemas.microsoft.com/office/drawing/2014/main" id="{00000000-0008-0000-4600-000003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4" name="Text Box 3">
          <a:extLst>
            <a:ext uri="{FF2B5EF4-FFF2-40B4-BE49-F238E27FC236}">
              <a16:creationId xmlns:a16="http://schemas.microsoft.com/office/drawing/2014/main" id="{00000000-0008-0000-4600-000004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5" name="Text Box 4">
          <a:extLst>
            <a:ext uri="{FF2B5EF4-FFF2-40B4-BE49-F238E27FC236}">
              <a16:creationId xmlns:a16="http://schemas.microsoft.com/office/drawing/2014/main" id="{00000000-0008-0000-4600-000005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6" name="Text Box 5">
          <a:extLst>
            <a:ext uri="{FF2B5EF4-FFF2-40B4-BE49-F238E27FC236}">
              <a16:creationId xmlns:a16="http://schemas.microsoft.com/office/drawing/2014/main" id="{00000000-0008-0000-4600-000006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21</xdr:col>
      <xdr:colOff>0</xdr:colOff>
      <xdr:row>0</xdr:row>
      <xdr:rowOff>0</xdr:rowOff>
    </xdr:from>
    <xdr:to>
      <xdr:col>21</xdr:col>
      <xdr:colOff>0</xdr:colOff>
      <xdr:row>0</xdr:row>
      <xdr:rowOff>0</xdr:rowOff>
    </xdr:to>
    <xdr:sp macro="" textlink="">
      <xdr:nvSpPr>
        <xdr:cNvPr id="7" name="Text Box 6">
          <a:extLst>
            <a:ext uri="{FF2B5EF4-FFF2-40B4-BE49-F238E27FC236}">
              <a16:creationId xmlns:a16="http://schemas.microsoft.com/office/drawing/2014/main" id="{00000000-0008-0000-4600-000007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8" name="Text Box 7">
          <a:extLst>
            <a:ext uri="{FF2B5EF4-FFF2-40B4-BE49-F238E27FC236}">
              <a16:creationId xmlns:a16="http://schemas.microsoft.com/office/drawing/2014/main" id="{00000000-0008-0000-4600-000008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21</xdr:col>
      <xdr:colOff>0</xdr:colOff>
      <xdr:row>0</xdr:row>
      <xdr:rowOff>0</xdr:rowOff>
    </xdr:from>
    <xdr:to>
      <xdr:col>21</xdr:col>
      <xdr:colOff>0</xdr:colOff>
      <xdr:row>0</xdr:row>
      <xdr:rowOff>0</xdr:rowOff>
    </xdr:to>
    <xdr:sp macro="" textlink="">
      <xdr:nvSpPr>
        <xdr:cNvPr id="9" name="Text Box 8">
          <a:extLst>
            <a:ext uri="{FF2B5EF4-FFF2-40B4-BE49-F238E27FC236}">
              <a16:creationId xmlns:a16="http://schemas.microsoft.com/office/drawing/2014/main" id="{00000000-0008-0000-4600-000009000000}"/>
            </a:ext>
          </a:extLst>
        </xdr:cNvPr>
        <xdr:cNvSpPr txBox="1">
          <a:spLocks noChangeArrowheads="1"/>
        </xdr:cNvSpPr>
      </xdr:nvSpPr>
      <xdr:spPr bwMode="auto">
        <a:xfrm>
          <a:off x="154114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0" name="Text Box 9">
          <a:extLst>
            <a:ext uri="{FF2B5EF4-FFF2-40B4-BE49-F238E27FC236}">
              <a16:creationId xmlns:a16="http://schemas.microsoft.com/office/drawing/2014/main" id="{00000000-0008-0000-4600-00000A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1" name="Text Box 10">
          <a:extLst>
            <a:ext uri="{FF2B5EF4-FFF2-40B4-BE49-F238E27FC236}">
              <a16:creationId xmlns:a16="http://schemas.microsoft.com/office/drawing/2014/main" id="{00000000-0008-0000-4600-00000B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2" name="Text Box 11">
          <a:extLst>
            <a:ext uri="{FF2B5EF4-FFF2-40B4-BE49-F238E27FC236}">
              <a16:creationId xmlns:a16="http://schemas.microsoft.com/office/drawing/2014/main" id="{00000000-0008-0000-4600-00000C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3" name="Text Box 12">
          <a:extLst>
            <a:ext uri="{FF2B5EF4-FFF2-40B4-BE49-F238E27FC236}">
              <a16:creationId xmlns:a16="http://schemas.microsoft.com/office/drawing/2014/main" id="{00000000-0008-0000-4600-00000D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4" name="Text Box 13">
          <a:extLst>
            <a:ext uri="{FF2B5EF4-FFF2-40B4-BE49-F238E27FC236}">
              <a16:creationId xmlns:a16="http://schemas.microsoft.com/office/drawing/2014/main" id="{00000000-0008-0000-4600-00000E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15" name="Text Box 14">
          <a:extLst>
            <a:ext uri="{FF2B5EF4-FFF2-40B4-BE49-F238E27FC236}">
              <a16:creationId xmlns:a16="http://schemas.microsoft.com/office/drawing/2014/main" id="{00000000-0008-0000-4600-00000F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6" name="Text Box 15">
          <a:extLst>
            <a:ext uri="{FF2B5EF4-FFF2-40B4-BE49-F238E27FC236}">
              <a16:creationId xmlns:a16="http://schemas.microsoft.com/office/drawing/2014/main" id="{00000000-0008-0000-4600-000010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17" name="Text Box 16">
          <a:extLst>
            <a:ext uri="{FF2B5EF4-FFF2-40B4-BE49-F238E27FC236}">
              <a16:creationId xmlns:a16="http://schemas.microsoft.com/office/drawing/2014/main" id="{00000000-0008-0000-4600-000011000000}"/>
            </a:ext>
          </a:extLst>
        </xdr:cNvPr>
        <xdr:cNvSpPr txBox="1">
          <a:spLocks noChangeArrowheads="1"/>
        </xdr:cNvSpPr>
      </xdr:nvSpPr>
      <xdr:spPr bwMode="auto">
        <a:xfrm>
          <a:off x="164592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4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4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4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4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4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4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4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4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4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4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4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4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4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4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4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4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5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5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5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5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5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5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5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5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5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5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5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5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5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5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5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5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8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8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8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8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8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8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8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8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8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8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8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8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8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8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8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8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9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9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9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9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9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9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9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9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9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9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9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9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9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9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9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9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A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A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A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A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A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A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A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A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A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A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A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A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A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A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A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A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B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B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B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B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B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B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B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B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B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B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B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B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B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B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B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B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C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C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C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C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C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C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C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C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C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C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C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C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C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C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C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C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D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D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D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D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D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D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D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D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D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D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D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D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D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D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D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D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E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E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E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E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E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E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E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E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E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E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E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E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E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E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E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E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6F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6F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6F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6F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6F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6F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6F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6F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6F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6F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6F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6F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6F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6F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6F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6F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0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0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0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0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0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0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0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0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0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0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0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0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0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0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0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0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1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1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1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1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1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1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1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1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1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1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1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1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1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1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1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1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2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2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2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2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2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2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2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2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2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2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2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2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2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2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2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2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3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3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3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3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3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3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3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3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3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3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3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3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3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3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3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3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4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4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4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4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4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4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4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4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4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4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4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4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4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4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4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4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5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5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5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5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5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5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5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5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5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5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5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5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5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5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5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5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6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6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6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6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6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6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6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6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6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6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6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6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6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6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6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6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22</xdr:col>
      <xdr:colOff>0</xdr:colOff>
      <xdr:row>0</xdr:row>
      <xdr:rowOff>0</xdr:rowOff>
    </xdr:from>
    <xdr:to>
      <xdr:col>22</xdr:col>
      <xdr:colOff>0</xdr:colOff>
      <xdr:row>0</xdr:row>
      <xdr:rowOff>0</xdr:rowOff>
    </xdr:to>
    <xdr:sp macro="" textlink="">
      <xdr:nvSpPr>
        <xdr:cNvPr id="2" name="Text Box 1">
          <a:extLst>
            <a:ext uri="{FF2B5EF4-FFF2-40B4-BE49-F238E27FC236}">
              <a16:creationId xmlns:a16="http://schemas.microsoft.com/office/drawing/2014/main" id="{00000000-0008-0000-7700-000002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3" name="Text Box 2">
          <a:extLst>
            <a:ext uri="{FF2B5EF4-FFF2-40B4-BE49-F238E27FC236}">
              <a16:creationId xmlns:a16="http://schemas.microsoft.com/office/drawing/2014/main" id="{00000000-0008-0000-7700-000003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4" name="Text Box 3">
          <a:extLst>
            <a:ext uri="{FF2B5EF4-FFF2-40B4-BE49-F238E27FC236}">
              <a16:creationId xmlns:a16="http://schemas.microsoft.com/office/drawing/2014/main" id="{00000000-0008-0000-7700-000004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5" name="Text Box 4">
          <a:extLst>
            <a:ext uri="{FF2B5EF4-FFF2-40B4-BE49-F238E27FC236}">
              <a16:creationId xmlns:a16="http://schemas.microsoft.com/office/drawing/2014/main" id="{00000000-0008-0000-7700-000005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6" name="Text Box 5">
          <a:extLst>
            <a:ext uri="{FF2B5EF4-FFF2-40B4-BE49-F238E27FC236}">
              <a16:creationId xmlns:a16="http://schemas.microsoft.com/office/drawing/2014/main" id="{00000000-0008-0000-7700-000006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22</xdr:col>
      <xdr:colOff>0</xdr:colOff>
      <xdr:row>0</xdr:row>
      <xdr:rowOff>0</xdr:rowOff>
    </xdr:from>
    <xdr:to>
      <xdr:col>22</xdr:col>
      <xdr:colOff>0</xdr:colOff>
      <xdr:row>0</xdr:row>
      <xdr:rowOff>0</xdr:rowOff>
    </xdr:to>
    <xdr:sp macro="" textlink="">
      <xdr:nvSpPr>
        <xdr:cNvPr id="7" name="Text Box 6">
          <a:extLst>
            <a:ext uri="{FF2B5EF4-FFF2-40B4-BE49-F238E27FC236}">
              <a16:creationId xmlns:a16="http://schemas.microsoft.com/office/drawing/2014/main" id="{00000000-0008-0000-7700-000007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8" name="Text Box 7">
          <a:extLst>
            <a:ext uri="{FF2B5EF4-FFF2-40B4-BE49-F238E27FC236}">
              <a16:creationId xmlns:a16="http://schemas.microsoft.com/office/drawing/2014/main" id="{00000000-0008-0000-7700-000008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22</xdr:col>
      <xdr:colOff>0</xdr:colOff>
      <xdr:row>0</xdr:row>
      <xdr:rowOff>0</xdr:rowOff>
    </xdr:from>
    <xdr:to>
      <xdr:col>22</xdr:col>
      <xdr:colOff>0</xdr:colOff>
      <xdr:row>0</xdr:row>
      <xdr:rowOff>0</xdr:rowOff>
    </xdr:to>
    <xdr:sp macro="" textlink="">
      <xdr:nvSpPr>
        <xdr:cNvPr id="9" name="Text Box 8">
          <a:extLst>
            <a:ext uri="{FF2B5EF4-FFF2-40B4-BE49-F238E27FC236}">
              <a16:creationId xmlns:a16="http://schemas.microsoft.com/office/drawing/2014/main" id="{00000000-0008-0000-7700-000009000000}"/>
            </a:ext>
          </a:extLst>
        </xdr:cNvPr>
        <xdr:cNvSpPr txBox="1">
          <a:spLocks noChangeArrowheads="1"/>
        </xdr:cNvSpPr>
      </xdr:nvSpPr>
      <xdr:spPr bwMode="auto">
        <a:xfrm>
          <a:off x="1333500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0" name="Text Box 9">
          <a:extLst>
            <a:ext uri="{FF2B5EF4-FFF2-40B4-BE49-F238E27FC236}">
              <a16:creationId xmlns:a16="http://schemas.microsoft.com/office/drawing/2014/main" id="{00000000-0008-0000-7700-00000A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1" name="Text Box 10">
          <a:extLst>
            <a:ext uri="{FF2B5EF4-FFF2-40B4-BE49-F238E27FC236}">
              <a16:creationId xmlns:a16="http://schemas.microsoft.com/office/drawing/2014/main" id="{00000000-0008-0000-7700-00000B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2" name="Text Box 11">
          <a:extLst>
            <a:ext uri="{FF2B5EF4-FFF2-40B4-BE49-F238E27FC236}">
              <a16:creationId xmlns:a16="http://schemas.microsoft.com/office/drawing/2014/main" id="{00000000-0008-0000-7700-00000C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5</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7700-00000D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4" name="Text Box 13">
          <a:extLst>
            <a:ext uri="{FF2B5EF4-FFF2-40B4-BE49-F238E27FC236}">
              <a16:creationId xmlns:a16="http://schemas.microsoft.com/office/drawing/2014/main" id="{00000000-0008-0000-7700-00000E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a:p>
          <a:pPr algn="ctr" rtl="0">
            <a:defRPr sz="1000"/>
          </a:pPr>
          <a:endParaRPr lang="de-DE" sz="1200" b="1" i="0" u="none" strike="noStrike" baseline="0">
            <a:solidFill>
              <a:srgbClr val="000000"/>
            </a:solidFill>
            <a:latin typeface="Arial"/>
            <a:cs typeface="Arial"/>
          </a:endParaRPr>
        </a:p>
      </xdr:txBody>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7700-00000F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2</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6" name="Text Box 15">
          <a:extLst>
            <a:ext uri="{FF2B5EF4-FFF2-40B4-BE49-F238E27FC236}">
              <a16:creationId xmlns:a16="http://schemas.microsoft.com/office/drawing/2014/main" id="{00000000-0008-0000-7700-000010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3</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17" name="Text Box 16">
          <a:extLst>
            <a:ext uri="{FF2B5EF4-FFF2-40B4-BE49-F238E27FC236}">
              <a16:creationId xmlns:a16="http://schemas.microsoft.com/office/drawing/2014/main" id="{00000000-0008-0000-7700-000011000000}"/>
            </a:ext>
          </a:extLst>
        </xdr:cNvPr>
        <xdr:cNvSpPr txBox="1">
          <a:spLocks noChangeArrowheads="1"/>
        </xdr:cNvSpPr>
      </xdr:nvSpPr>
      <xdr:spPr bwMode="auto">
        <a:xfrm>
          <a:off x="14382750" y="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22860" anchor="ctr" upright="1"/>
        <a:lstStyle/>
        <a:p>
          <a:pPr algn="ctr" rtl="0">
            <a:defRPr sz="1000"/>
          </a:pPr>
          <a:r>
            <a:rPr lang="de-DE" sz="1200" b="1" i="0" u="none" strike="noStrike" baseline="0">
              <a:solidFill>
                <a:srgbClr val="000000"/>
              </a:solidFill>
              <a:latin typeface="Arial"/>
              <a:cs typeface="Arial"/>
            </a:rPr>
            <a:t>Anbieter 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1.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2.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3.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4.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5.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7.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8.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9.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0.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1.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2.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3.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4.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5.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6.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7.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8.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9.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0.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1.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2.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3.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4.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5.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6.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7.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8.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9.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0.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1.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2.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3.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6E89E-576E-4B2F-9762-907C588CEA6B}">
  <sheetPr codeName="Tabelle001"/>
  <dimension ref="A1:A2"/>
  <sheetViews>
    <sheetView workbookViewId="0">
      <selection activeCell="E6" sqref="E6"/>
    </sheetView>
  </sheetViews>
  <sheetFormatPr baseColWidth="10" defaultColWidth="11.42578125" defaultRowHeight="15" x14ac:dyDescent="0.25"/>
  <cols>
    <col min="1" max="1" width="30.7109375" customWidth="1"/>
  </cols>
  <sheetData>
    <row r="1" spans="1:1" x14ac:dyDescent="0.25">
      <c r="A1" t="s">
        <v>0</v>
      </c>
    </row>
    <row r="2" spans="1:1" x14ac:dyDescent="0.25">
      <c r="A2" t="s">
        <v>1</v>
      </c>
    </row>
  </sheetData>
  <sheetProtection selectLockedCells="1" selectUnlockedCell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B1C5-6757-4142-AEC4-7469229F7275}">
  <sheetPr codeName="Tabelle002"/>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9FD68-5C03-4BFF-B2BC-4981F901A808}">
  <sheetPr codeName="Tabelle003"/>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4EAFB-1910-456D-9CC8-70C3370FE6F9}">
  <sheetPr codeName="Tabelle004"/>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43FB-6D84-48EA-9A87-9D02754B955A}">
  <sheetPr codeName="Tabelle005"/>
  <dimension ref="A1"/>
  <sheetViews>
    <sheetView workbookViewId="0"/>
  </sheetViews>
  <sheetFormatPr baseColWidth="10" defaultColWidth="11.42578125" defaultRowHeight="15" x14ac:dyDescent="0.25"/>
  <sheetData/>
  <sheetProtection selectLockedCells="1" selectUnlockedCells="1"/>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EB3C4-471C-46F8-B477-530D1FFC4BF1}">
  <sheetPr codeName="Tabelle006"/>
  <dimension ref="A1:H50"/>
  <sheetViews>
    <sheetView zoomScale="85" zoomScaleNormal="85" workbookViewId="0">
      <selection activeCell="G23" sqref="G23"/>
    </sheetView>
  </sheetViews>
  <sheetFormatPr baseColWidth="10" defaultColWidth="11.42578125" defaultRowHeight="15" x14ac:dyDescent="0.2"/>
  <cols>
    <col min="1" max="2" width="35.42578125" style="62" customWidth="1"/>
    <col min="3" max="8" width="30.7109375" style="62" customWidth="1"/>
    <col min="9" max="16384" width="11.42578125" style="62"/>
  </cols>
  <sheetData>
    <row r="1" spans="1:8" ht="16.5" thickBot="1" x14ac:dyDescent="0.3">
      <c r="A1" s="58"/>
      <c r="B1" s="59" t="s">
        <v>2</v>
      </c>
      <c r="C1" s="60" t="s">
        <v>3</v>
      </c>
      <c r="D1" s="61" t="s">
        <v>4</v>
      </c>
      <c r="E1" s="61" t="s">
        <v>5</v>
      </c>
      <c r="F1" s="61" t="s">
        <v>6</v>
      </c>
      <c r="G1" s="61" t="s">
        <v>7</v>
      </c>
      <c r="H1" s="61" t="s">
        <v>8</v>
      </c>
    </row>
    <row r="2" spans="1:8" ht="16.5" thickBot="1" x14ac:dyDescent="0.3">
      <c r="A2" s="63" t="s">
        <v>9</v>
      </c>
      <c r="B2" s="64" t="str">
        <f>INDEX(C1:H2,1,MATCH("X",C2:H2,0))</f>
        <v>Deutsch</v>
      </c>
      <c r="C2" s="54" t="s">
        <v>10</v>
      </c>
      <c r="D2" s="55"/>
      <c r="E2" s="55"/>
      <c r="F2" s="55"/>
      <c r="G2" s="55"/>
      <c r="H2" s="56"/>
    </row>
    <row r="3" spans="1:8" ht="5.0999999999999996" customHeight="1" x14ac:dyDescent="0.25">
      <c r="A3" s="65"/>
      <c r="B3" s="66"/>
      <c r="C3" s="67"/>
      <c r="D3" s="68"/>
      <c r="E3" s="68"/>
      <c r="F3" s="68"/>
      <c r="G3" s="68"/>
      <c r="H3" s="69"/>
    </row>
    <row r="4" spans="1:8" ht="15.75" x14ac:dyDescent="0.25">
      <c r="A4" s="70" t="s">
        <v>11</v>
      </c>
      <c r="B4" s="71"/>
      <c r="C4" s="72"/>
      <c r="D4" s="73"/>
      <c r="E4" s="73"/>
      <c r="F4" s="73"/>
      <c r="G4" s="73"/>
      <c r="H4" s="74"/>
    </row>
    <row r="5" spans="1:8" ht="5.0999999999999996" customHeight="1" x14ac:dyDescent="0.25">
      <c r="A5" s="75"/>
      <c r="B5" s="76"/>
      <c r="C5" s="60"/>
      <c r="D5" s="61"/>
      <c r="E5" s="61"/>
      <c r="F5" s="61"/>
      <c r="G5" s="61"/>
      <c r="H5" s="77"/>
    </row>
    <row r="6" spans="1:8" ht="15.75" x14ac:dyDescent="0.25">
      <c r="A6" s="70" t="s">
        <v>12</v>
      </c>
      <c r="B6" s="71" t="str">
        <f>HLOOKUP($B$2,$C:$H,ROW($B6),FALSE)</f>
        <v>Leistungsverzeichnis</v>
      </c>
      <c r="C6" s="72" t="s">
        <v>12</v>
      </c>
      <c r="D6" s="73" t="s">
        <v>13</v>
      </c>
      <c r="E6" s="73" t="s">
        <v>14</v>
      </c>
      <c r="F6" s="73" t="s">
        <v>15</v>
      </c>
      <c r="G6" s="73" t="s">
        <v>16</v>
      </c>
      <c r="H6" s="57" t="s">
        <v>17</v>
      </c>
    </row>
    <row r="7" spans="1:8" ht="15.75" x14ac:dyDescent="0.25">
      <c r="A7" s="70" t="s">
        <v>18</v>
      </c>
      <c r="B7" s="71" t="str">
        <f t="shared" ref="B7:B50" si="0">HLOOKUP($B$2,$C:$H,ROW($B7),FALSE)</f>
        <v>Kunde</v>
      </c>
      <c r="C7" s="72" t="s">
        <v>18</v>
      </c>
      <c r="D7" s="73" t="s">
        <v>19</v>
      </c>
      <c r="E7" s="73" t="s">
        <v>20</v>
      </c>
      <c r="F7" s="73" t="s">
        <v>21</v>
      </c>
      <c r="G7" s="73" t="s">
        <v>22</v>
      </c>
      <c r="H7" s="57" t="s">
        <v>17</v>
      </c>
    </row>
    <row r="8" spans="1:8" ht="15.75" x14ac:dyDescent="0.25">
      <c r="A8" s="70" t="s">
        <v>23</v>
      </c>
      <c r="B8" s="71" t="str">
        <f t="shared" si="0"/>
        <v>Vorhaben</v>
      </c>
      <c r="C8" s="72" t="s">
        <v>23</v>
      </c>
      <c r="D8" s="73" t="s">
        <v>24</v>
      </c>
      <c r="E8" s="73" t="s">
        <v>25</v>
      </c>
      <c r="F8" s="73" t="s">
        <v>26</v>
      </c>
      <c r="G8" s="73" t="s">
        <v>27</v>
      </c>
      <c r="H8" s="57" t="s">
        <v>17</v>
      </c>
    </row>
    <row r="9" spans="1:8" ht="15.75" x14ac:dyDescent="0.25">
      <c r="A9" s="70" t="s">
        <v>28</v>
      </c>
      <c r="B9" s="71" t="str">
        <f t="shared" si="0"/>
        <v>Dokument</v>
      </c>
      <c r="C9" s="72" t="s">
        <v>28</v>
      </c>
      <c r="D9" s="73" t="s">
        <v>29</v>
      </c>
      <c r="E9" s="73" t="s">
        <v>29</v>
      </c>
      <c r="F9" s="73" t="s">
        <v>30</v>
      </c>
      <c r="G9" s="73" t="s">
        <v>28</v>
      </c>
      <c r="H9" s="57" t="s">
        <v>17</v>
      </c>
    </row>
    <row r="10" spans="1:8" ht="15.75" x14ac:dyDescent="0.25">
      <c r="A10" s="70" t="s">
        <v>31</v>
      </c>
      <c r="B10" s="71" t="str">
        <f t="shared" si="0"/>
        <v>Teil</v>
      </c>
      <c r="C10" s="72" t="s">
        <v>31</v>
      </c>
      <c r="D10" s="73" t="s">
        <v>32</v>
      </c>
      <c r="E10" s="73" t="s">
        <v>33</v>
      </c>
      <c r="F10" s="73" t="s">
        <v>34</v>
      </c>
      <c r="G10" s="73" t="s">
        <v>35</v>
      </c>
      <c r="H10" s="57" t="s">
        <v>17</v>
      </c>
    </row>
    <row r="11" spans="1:8" ht="15.75" x14ac:dyDescent="0.25">
      <c r="A11" s="70" t="s">
        <v>36</v>
      </c>
      <c r="B11" s="71" t="str">
        <f t="shared" si="0"/>
        <v>Deckblatt</v>
      </c>
      <c r="C11" s="72" t="s">
        <v>36</v>
      </c>
      <c r="D11" s="73" t="s">
        <v>37</v>
      </c>
      <c r="E11" s="73" t="s">
        <v>38</v>
      </c>
      <c r="F11" s="73" t="s">
        <v>39</v>
      </c>
      <c r="G11" s="73" t="s">
        <v>40</v>
      </c>
      <c r="H11" s="57" t="s">
        <v>17</v>
      </c>
    </row>
    <row r="12" spans="1:8" ht="15.75" x14ac:dyDescent="0.25">
      <c r="A12" s="70" t="s">
        <v>41</v>
      </c>
      <c r="B12" s="71" t="str">
        <f t="shared" si="0"/>
        <v>Name</v>
      </c>
      <c r="C12" s="72" t="s">
        <v>41</v>
      </c>
      <c r="D12" s="73" t="s">
        <v>41</v>
      </c>
      <c r="E12" s="73" t="s">
        <v>42</v>
      </c>
      <c r="F12" s="73" t="s">
        <v>43</v>
      </c>
      <c r="G12" s="73" t="s">
        <v>44</v>
      </c>
      <c r="H12" s="57" t="s">
        <v>17</v>
      </c>
    </row>
    <row r="13" spans="1:8" ht="15.75" x14ac:dyDescent="0.25">
      <c r="A13" s="70" t="s">
        <v>45</v>
      </c>
      <c r="B13" s="71" t="str">
        <f t="shared" si="0"/>
        <v>Bieter</v>
      </c>
      <c r="C13" s="72" t="s">
        <v>45</v>
      </c>
      <c r="D13" s="73" t="s">
        <v>46</v>
      </c>
      <c r="E13" s="73" t="s">
        <v>47</v>
      </c>
      <c r="F13" s="73" t="s">
        <v>48</v>
      </c>
      <c r="G13" s="73" t="s">
        <v>49</v>
      </c>
      <c r="H13" s="57" t="s">
        <v>17</v>
      </c>
    </row>
    <row r="14" spans="1:8" ht="15.75" x14ac:dyDescent="0.25">
      <c r="A14" s="70" t="s">
        <v>50</v>
      </c>
      <c r="B14" s="71" t="str">
        <f t="shared" si="0"/>
        <v>Firma</v>
      </c>
      <c r="C14" s="72" t="s">
        <v>50</v>
      </c>
      <c r="D14" s="73" t="s">
        <v>51</v>
      </c>
      <c r="E14" s="73" t="s">
        <v>52</v>
      </c>
      <c r="F14" s="73" t="s">
        <v>53</v>
      </c>
      <c r="G14" s="73" t="s">
        <v>50</v>
      </c>
      <c r="H14" s="57" t="s">
        <v>17</v>
      </c>
    </row>
    <row r="15" spans="1:8" ht="15.75" x14ac:dyDescent="0.25">
      <c r="A15" s="70" t="s">
        <v>54</v>
      </c>
      <c r="B15" s="71" t="str">
        <f t="shared" si="0"/>
        <v>Adresse</v>
      </c>
      <c r="C15" s="72" t="s">
        <v>54</v>
      </c>
      <c r="D15" s="73" t="s">
        <v>55</v>
      </c>
      <c r="E15" s="73" t="s">
        <v>54</v>
      </c>
      <c r="F15" s="73" t="s">
        <v>56</v>
      </c>
      <c r="G15" s="73" t="s">
        <v>57</v>
      </c>
      <c r="H15" s="57" t="s">
        <v>17</v>
      </c>
    </row>
    <row r="16" spans="1:8" ht="15.75" x14ac:dyDescent="0.25">
      <c r="A16" s="70" t="s">
        <v>58</v>
      </c>
      <c r="B16" s="71" t="str">
        <f t="shared" si="0"/>
        <v>Auftraggeber</v>
      </c>
      <c r="C16" s="70" t="s">
        <v>58</v>
      </c>
      <c r="D16" s="73" t="s">
        <v>59</v>
      </c>
      <c r="E16" s="73" t="s">
        <v>60</v>
      </c>
      <c r="F16" s="73" t="s">
        <v>61</v>
      </c>
      <c r="G16" s="73" t="s">
        <v>62</v>
      </c>
      <c r="H16" s="57" t="s">
        <v>17</v>
      </c>
    </row>
    <row r="17" spans="1:8" ht="15.75" x14ac:dyDescent="0.25">
      <c r="A17" s="70" t="s">
        <v>63</v>
      </c>
      <c r="B17" s="71" t="str">
        <f t="shared" si="0"/>
        <v>Netto</v>
      </c>
      <c r="C17" s="72" t="s">
        <v>63</v>
      </c>
      <c r="D17" s="73" t="s">
        <v>64</v>
      </c>
      <c r="E17" s="73" t="s">
        <v>64</v>
      </c>
      <c r="F17" s="73" t="s">
        <v>63</v>
      </c>
      <c r="G17" s="73" t="s">
        <v>63</v>
      </c>
      <c r="H17" s="57" t="s">
        <v>17</v>
      </c>
    </row>
    <row r="18" spans="1:8" ht="15.75" x14ac:dyDescent="0.25">
      <c r="A18" s="70" t="s">
        <v>65</v>
      </c>
      <c r="B18" s="71" t="str">
        <f t="shared" si="0"/>
        <v>Brutto</v>
      </c>
      <c r="C18" s="72" t="s">
        <v>65</v>
      </c>
      <c r="D18" s="73" t="s">
        <v>66</v>
      </c>
      <c r="E18" s="73" t="s">
        <v>67</v>
      </c>
      <c r="F18" s="73" t="s">
        <v>65</v>
      </c>
      <c r="G18" s="73" t="s">
        <v>68</v>
      </c>
      <c r="H18" s="57" t="s">
        <v>17</v>
      </c>
    </row>
    <row r="19" spans="1:8" ht="15.75" x14ac:dyDescent="0.25">
      <c r="A19" s="70" t="s">
        <v>69</v>
      </c>
      <c r="B19" s="71" t="str">
        <f t="shared" si="0"/>
        <v>Kosten</v>
      </c>
      <c r="C19" s="72" t="s">
        <v>69</v>
      </c>
      <c r="D19" s="73" t="s">
        <v>70</v>
      </c>
      <c r="E19" s="73" t="s">
        <v>71</v>
      </c>
      <c r="F19" s="73" t="s">
        <v>72</v>
      </c>
      <c r="G19" s="73" t="s">
        <v>73</v>
      </c>
      <c r="H19" s="57" t="s">
        <v>17</v>
      </c>
    </row>
    <row r="20" spans="1:8" ht="15.75" x14ac:dyDescent="0.25">
      <c r="A20" s="70" t="s">
        <v>74</v>
      </c>
      <c r="B20" s="71" t="str">
        <f t="shared" si="0"/>
        <v>Investitionskosten</v>
      </c>
      <c r="C20" s="72" t="s">
        <v>74</v>
      </c>
      <c r="D20" s="73" t="s">
        <v>75</v>
      </c>
      <c r="E20" s="73" t="s">
        <v>76</v>
      </c>
      <c r="F20" s="73" t="s">
        <v>77</v>
      </c>
      <c r="G20" s="73" t="s">
        <v>78</v>
      </c>
      <c r="H20" s="57" t="s">
        <v>17</v>
      </c>
    </row>
    <row r="21" spans="1:8" ht="15.75" x14ac:dyDescent="0.25">
      <c r="A21" s="70" t="s">
        <v>79</v>
      </c>
      <c r="B21" s="71" t="str">
        <f t="shared" si="0"/>
        <v>Betriebskosten</v>
      </c>
      <c r="C21" s="72" t="s">
        <v>79</v>
      </c>
      <c r="D21" s="73" t="s">
        <v>80</v>
      </c>
      <c r="E21" s="73" t="s">
        <v>81</v>
      </c>
      <c r="F21" s="73" t="s">
        <v>82</v>
      </c>
      <c r="G21" s="73" t="s">
        <v>83</v>
      </c>
      <c r="H21" s="57" t="s">
        <v>17</v>
      </c>
    </row>
    <row r="22" spans="1:8" ht="15.75" x14ac:dyDescent="0.25">
      <c r="A22" s="70" t="s">
        <v>84</v>
      </c>
      <c r="B22" s="71" t="str">
        <f t="shared" si="0"/>
        <v>Angebotspreis</v>
      </c>
      <c r="C22" s="72" t="s">
        <v>84</v>
      </c>
      <c r="D22" s="73" t="s">
        <v>85</v>
      </c>
      <c r="E22" s="73" t="s">
        <v>86</v>
      </c>
      <c r="F22" s="73" t="s">
        <v>87</v>
      </c>
      <c r="G22" s="73" t="s">
        <v>88</v>
      </c>
      <c r="H22" s="57" t="s">
        <v>17</v>
      </c>
    </row>
    <row r="23" spans="1:8" ht="15.75" x14ac:dyDescent="0.25">
      <c r="A23" s="70" t="s">
        <v>89</v>
      </c>
      <c r="B23" s="71" t="str">
        <f t="shared" si="0"/>
        <v>Zusammenfassung</v>
      </c>
      <c r="C23" s="72" t="s">
        <v>89</v>
      </c>
      <c r="D23" s="73" t="s">
        <v>90</v>
      </c>
      <c r="E23" s="73" t="s">
        <v>91</v>
      </c>
      <c r="F23" s="73" t="s">
        <v>92</v>
      </c>
      <c r="G23" s="73" t="s">
        <v>93</v>
      </c>
      <c r="H23" s="57" t="s">
        <v>17</v>
      </c>
    </row>
    <row r="24" spans="1:8" ht="15.75" x14ac:dyDescent="0.25">
      <c r="A24" s="70" t="s">
        <v>94</v>
      </c>
      <c r="B24" s="71" t="str">
        <f t="shared" si="0"/>
        <v>Summe</v>
      </c>
      <c r="C24" s="72" t="s">
        <v>94</v>
      </c>
      <c r="D24" s="73" t="s">
        <v>95</v>
      </c>
      <c r="E24" s="73" t="s">
        <v>95</v>
      </c>
      <c r="F24" s="73" t="s">
        <v>96</v>
      </c>
      <c r="G24" s="73" t="s">
        <v>97</v>
      </c>
      <c r="H24" s="57" t="s">
        <v>17</v>
      </c>
    </row>
    <row r="25" spans="1:8" ht="15.75" x14ac:dyDescent="0.25">
      <c r="A25" s="70" t="s">
        <v>98</v>
      </c>
      <c r="B25" s="71" t="str">
        <f t="shared" si="0"/>
        <v>Teilprojekt</v>
      </c>
      <c r="C25" s="72" t="s">
        <v>98</v>
      </c>
      <c r="D25" s="73" t="s">
        <v>99</v>
      </c>
      <c r="E25" s="73" t="s">
        <v>100</v>
      </c>
      <c r="F25" s="73" t="s">
        <v>101</v>
      </c>
      <c r="G25" s="73" t="s">
        <v>102</v>
      </c>
      <c r="H25" s="57" t="s">
        <v>17</v>
      </c>
    </row>
    <row r="26" spans="1:8" ht="15.75" x14ac:dyDescent="0.25">
      <c r="A26" s="70" t="s">
        <v>103</v>
      </c>
      <c r="B26" s="71" t="str">
        <f t="shared" si="0"/>
        <v>Generische Bezeichnung</v>
      </c>
      <c r="C26" s="72" t="s">
        <v>103</v>
      </c>
      <c r="D26" s="73" t="s">
        <v>104</v>
      </c>
      <c r="E26" s="73" t="s">
        <v>105</v>
      </c>
      <c r="F26" s="73" t="s">
        <v>106</v>
      </c>
      <c r="G26" s="73" t="s">
        <v>107</v>
      </c>
      <c r="H26" s="57" t="s">
        <v>17</v>
      </c>
    </row>
    <row r="27" spans="1:8" ht="15.75" x14ac:dyDescent="0.25">
      <c r="A27" s="70" t="s">
        <v>108</v>
      </c>
      <c r="B27" s="71" t="str">
        <f t="shared" si="0"/>
        <v>Spezifische Bezeichnung</v>
      </c>
      <c r="C27" s="72" t="s">
        <v>108</v>
      </c>
      <c r="D27" s="73" t="s">
        <v>109</v>
      </c>
      <c r="E27" s="73" t="s">
        <v>110</v>
      </c>
      <c r="F27" s="73" t="s">
        <v>111</v>
      </c>
      <c r="G27" s="73" t="s">
        <v>112</v>
      </c>
      <c r="H27" s="57" t="s">
        <v>17</v>
      </c>
    </row>
    <row r="28" spans="1:8" ht="15.75" x14ac:dyDescent="0.25">
      <c r="A28" s="70" t="s">
        <v>113</v>
      </c>
      <c r="B28" s="71" t="str">
        <f t="shared" si="0"/>
        <v>Position</v>
      </c>
      <c r="C28" s="72" t="s">
        <v>114</v>
      </c>
      <c r="D28" s="73" t="s">
        <v>115</v>
      </c>
      <c r="E28" s="73" t="s">
        <v>116</v>
      </c>
      <c r="F28" s="73" t="s">
        <v>117</v>
      </c>
      <c r="G28" s="73" t="s">
        <v>118</v>
      </c>
      <c r="H28" s="57" t="s">
        <v>17</v>
      </c>
    </row>
    <row r="29" spans="1:8" ht="15.75" x14ac:dyDescent="0.25">
      <c r="A29" s="70" t="s">
        <v>119</v>
      </c>
      <c r="B29" s="71" t="str">
        <f t="shared" si="0"/>
        <v>Festposition</v>
      </c>
      <c r="C29" s="72" t="s">
        <v>119</v>
      </c>
      <c r="D29" s="73" t="s">
        <v>120</v>
      </c>
      <c r="E29" s="73" t="s">
        <v>121</v>
      </c>
      <c r="F29" s="73" t="s">
        <v>122</v>
      </c>
      <c r="G29" s="73" t="s">
        <v>123</v>
      </c>
      <c r="H29" s="57" t="s">
        <v>17</v>
      </c>
    </row>
    <row r="30" spans="1:8" ht="15.75" x14ac:dyDescent="0.25">
      <c r="A30" s="70" t="s">
        <v>124</v>
      </c>
      <c r="B30" s="71" t="str">
        <f t="shared" si="0"/>
        <v>Festpositionen</v>
      </c>
      <c r="C30" s="72" t="s">
        <v>124</v>
      </c>
      <c r="D30" s="73" t="s">
        <v>125</v>
      </c>
      <c r="E30" s="73" t="s">
        <v>126</v>
      </c>
      <c r="F30" s="73" t="s">
        <v>127</v>
      </c>
      <c r="G30" s="73" t="s">
        <v>128</v>
      </c>
      <c r="H30" s="57" t="s">
        <v>17</v>
      </c>
    </row>
    <row r="31" spans="1:8" ht="15.75" x14ac:dyDescent="0.25">
      <c r="A31" s="70" t="s">
        <v>129</v>
      </c>
      <c r="B31" s="71" t="str">
        <f t="shared" si="0"/>
        <v>Option</v>
      </c>
      <c r="C31" s="72" t="s">
        <v>129</v>
      </c>
      <c r="D31" s="73" t="s">
        <v>130</v>
      </c>
      <c r="E31" s="73" t="s">
        <v>131</v>
      </c>
      <c r="F31" s="73" t="s">
        <v>132</v>
      </c>
      <c r="G31" s="73" t="s">
        <v>133</v>
      </c>
      <c r="H31" s="57" t="s">
        <v>17</v>
      </c>
    </row>
    <row r="32" spans="1:8" ht="15.75" x14ac:dyDescent="0.25">
      <c r="A32" s="70" t="s">
        <v>134</v>
      </c>
      <c r="B32" s="71" t="str">
        <f t="shared" si="0"/>
        <v>Optionen</v>
      </c>
      <c r="C32" s="72" t="s">
        <v>134</v>
      </c>
      <c r="D32" s="73" t="s">
        <v>135</v>
      </c>
      <c r="E32" s="73" t="s">
        <v>136</v>
      </c>
      <c r="F32" s="73" t="s">
        <v>137</v>
      </c>
      <c r="G32" s="73" t="s">
        <v>138</v>
      </c>
      <c r="H32" s="57" t="s">
        <v>17</v>
      </c>
    </row>
    <row r="33" spans="1:8" ht="15.75" x14ac:dyDescent="0.25">
      <c r="A33" s="70" t="s">
        <v>139</v>
      </c>
      <c r="B33" s="71" t="str">
        <f t="shared" si="0"/>
        <v>IK</v>
      </c>
      <c r="C33" s="72" t="s">
        <v>140</v>
      </c>
      <c r="D33" s="73" t="s">
        <v>141</v>
      </c>
      <c r="E33" s="73" t="s">
        <v>142</v>
      </c>
      <c r="F33" s="73" t="s">
        <v>143</v>
      </c>
      <c r="G33" s="73" t="s">
        <v>144</v>
      </c>
      <c r="H33" s="57" t="s">
        <v>17</v>
      </c>
    </row>
    <row r="34" spans="1:8" ht="15.75" x14ac:dyDescent="0.25">
      <c r="A34" s="70" t="s">
        <v>145</v>
      </c>
      <c r="B34" s="71" t="str">
        <f t="shared" si="0"/>
        <v>BK</v>
      </c>
      <c r="C34" s="72" t="s">
        <v>146</v>
      </c>
      <c r="D34" s="73" t="s">
        <v>147</v>
      </c>
      <c r="E34" s="73" t="s">
        <v>148</v>
      </c>
      <c r="F34" s="73" t="s">
        <v>149</v>
      </c>
      <c r="G34" s="73" t="s">
        <v>150</v>
      </c>
      <c r="H34" s="57" t="s">
        <v>17</v>
      </c>
    </row>
    <row r="35" spans="1:8" ht="15.75" x14ac:dyDescent="0.25">
      <c r="A35" s="70" t="s">
        <v>151</v>
      </c>
      <c r="B35" s="71" t="str">
        <f t="shared" si="0"/>
        <v>AG</v>
      </c>
      <c r="C35" s="72" t="s">
        <v>152</v>
      </c>
      <c r="D35" s="73" t="s">
        <v>153</v>
      </c>
      <c r="E35" s="73" t="s">
        <v>154</v>
      </c>
      <c r="F35" s="73" t="s">
        <v>155</v>
      </c>
      <c r="G35" s="73" t="s">
        <v>156</v>
      </c>
      <c r="H35" s="57" t="s">
        <v>17</v>
      </c>
    </row>
    <row r="36" spans="1:8" ht="15.75" x14ac:dyDescent="0.25">
      <c r="A36" s="70" t="s">
        <v>157</v>
      </c>
      <c r="B36" s="71" t="str">
        <f t="shared" si="0"/>
        <v>Leistung gemäß</v>
      </c>
      <c r="C36" s="72" t="s">
        <v>157</v>
      </c>
      <c r="D36" s="73" t="s">
        <v>158</v>
      </c>
      <c r="E36" s="73" t="s">
        <v>159</v>
      </c>
      <c r="F36" s="73" t="s">
        <v>160</v>
      </c>
      <c r="G36" s="73" t="s">
        <v>161</v>
      </c>
      <c r="H36" s="57" t="s">
        <v>17</v>
      </c>
    </row>
    <row r="37" spans="1:8" ht="15.75" x14ac:dyDescent="0.25">
      <c r="A37" s="70" t="s">
        <v>162</v>
      </c>
      <c r="B37" s="71" t="str">
        <f t="shared" si="0"/>
        <v>Lastenheft</v>
      </c>
      <c r="C37" s="72" t="s">
        <v>162</v>
      </c>
      <c r="D37" s="73" t="s">
        <v>163</v>
      </c>
      <c r="E37" s="73" t="s">
        <v>164</v>
      </c>
      <c r="F37" s="73" t="s">
        <v>165</v>
      </c>
      <c r="G37" s="73" t="s">
        <v>166</v>
      </c>
      <c r="H37" s="57" t="s">
        <v>17</v>
      </c>
    </row>
    <row r="38" spans="1:8" ht="15.75" x14ac:dyDescent="0.25">
      <c r="A38" s="70" t="s">
        <v>167</v>
      </c>
      <c r="B38" s="71" t="str">
        <f t="shared" si="0"/>
        <v>Kapitel</v>
      </c>
      <c r="C38" s="72" t="s">
        <v>167</v>
      </c>
      <c r="D38" s="73" t="s">
        <v>168</v>
      </c>
      <c r="E38" s="73" t="s">
        <v>169</v>
      </c>
      <c r="F38" s="73" t="s">
        <v>170</v>
      </c>
      <c r="G38" s="73" t="s">
        <v>171</v>
      </c>
      <c r="H38" s="57" t="s">
        <v>17</v>
      </c>
    </row>
    <row r="39" spans="1:8" ht="15.75" x14ac:dyDescent="0.25">
      <c r="A39" s="70" t="s">
        <v>172</v>
      </c>
      <c r="B39" s="71" t="str">
        <f t="shared" si="0"/>
        <v>Kriterium</v>
      </c>
      <c r="C39" s="72" t="s">
        <v>172</v>
      </c>
      <c r="D39" s="73" t="s">
        <v>173</v>
      </c>
      <c r="E39" s="73" t="s">
        <v>174</v>
      </c>
      <c r="F39" s="73" t="s">
        <v>175</v>
      </c>
      <c r="G39" s="73" t="s">
        <v>176</v>
      </c>
      <c r="H39" s="57" t="s">
        <v>17</v>
      </c>
    </row>
    <row r="40" spans="1:8" ht="15.75" x14ac:dyDescent="0.25">
      <c r="A40" s="70" t="s">
        <v>177</v>
      </c>
      <c r="B40" s="71" t="str">
        <f t="shared" si="0"/>
        <v>Beschreibung</v>
      </c>
      <c r="C40" s="72" t="s">
        <v>177</v>
      </c>
      <c r="D40" s="73" t="s">
        <v>178</v>
      </c>
      <c r="E40" s="73" t="s">
        <v>178</v>
      </c>
      <c r="F40" s="73" t="s">
        <v>179</v>
      </c>
      <c r="G40" s="73" t="s">
        <v>180</v>
      </c>
      <c r="H40" s="57" t="s">
        <v>17</v>
      </c>
    </row>
    <row r="41" spans="1:8" ht="15.75" x14ac:dyDescent="0.25">
      <c r="A41" s="70" t="s">
        <v>181</v>
      </c>
      <c r="B41" s="71" t="str">
        <f t="shared" si="0"/>
        <v>Vorgabe</v>
      </c>
      <c r="C41" s="72" t="s">
        <v>181</v>
      </c>
      <c r="D41" s="73" t="s">
        <v>182</v>
      </c>
      <c r="E41" s="73" t="s">
        <v>183</v>
      </c>
      <c r="F41" s="73" t="s">
        <v>184</v>
      </c>
      <c r="G41" s="73" t="s">
        <v>185</v>
      </c>
      <c r="H41" s="57" t="s">
        <v>17</v>
      </c>
    </row>
    <row r="42" spans="1:8" ht="15.75" x14ac:dyDescent="0.25">
      <c r="A42" s="70" t="s">
        <v>186</v>
      </c>
      <c r="B42" s="71" t="str">
        <f t="shared" si="0"/>
        <v>Vergabestelle</v>
      </c>
      <c r="C42" s="72" t="s">
        <v>186</v>
      </c>
      <c r="D42" s="73" t="s">
        <v>187</v>
      </c>
      <c r="E42" s="73" t="s">
        <v>188</v>
      </c>
      <c r="F42" s="73" t="s">
        <v>189</v>
      </c>
      <c r="G42" s="73" t="s">
        <v>190</v>
      </c>
      <c r="H42" s="57" t="s">
        <v>17</v>
      </c>
    </row>
    <row r="43" spans="1:8" ht="15.75" x14ac:dyDescent="0.25">
      <c r="A43" s="70" t="s">
        <v>191</v>
      </c>
      <c r="B43" s="71" t="str">
        <f t="shared" si="0"/>
        <v>Korrektur</v>
      </c>
      <c r="C43" s="72" t="s">
        <v>191</v>
      </c>
      <c r="D43" s="73" t="s">
        <v>192</v>
      </c>
      <c r="E43" s="73" t="s">
        <v>192</v>
      </c>
      <c r="F43" s="73" t="s">
        <v>193</v>
      </c>
      <c r="G43" s="73" t="s">
        <v>194</v>
      </c>
      <c r="H43" s="57" t="s">
        <v>17</v>
      </c>
    </row>
    <row r="44" spans="1:8" ht="15.75" x14ac:dyDescent="0.25">
      <c r="A44" s="70" t="s">
        <v>195</v>
      </c>
      <c r="B44" s="71" t="str">
        <f t="shared" si="0"/>
        <v>Einheit</v>
      </c>
      <c r="C44" s="72" t="s">
        <v>195</v>
      </c>
      <c r="D44" s="73" t="s">
        <v>196</v>
      </c>
      <c r="E44" s="73" t="s">
        <v>197</v>
      </c>
      <c r="F44" s="73" t="s">
        <v>198</v>
      </c>
      <c r="G44" s="73" t="s">
        <v>199</v>
      </c>
      <c r="H44" s="57" t="s">
        <v>17</v>
      </c>
    </row>
    <row r="45" spans="1:8" ht="15.75" x14ac:dyDescent="0.25">
      <c r="A45" s="70" t="s">
        <v>200</v>
      </c>
      <c r="B45" s="71" t="str">
        <f t="shared" si="0"/>
        <v>Menge</v>
      </c>
      <c r="C45" s="72" t="s">
        <v>200</v>
      </c>
      <c r="D45" s="73" t="s">
        <v>201</v>
      </c>
      <c r="E45" s="73" t="s">
        <v>202</v>
      </c>
      <c r="F45" s="73" t="s">
        <v>203</v>
      </c>
      <c r="G45" s="73" t="s">
        <v>204</v>
      </c>
      <c r="H45" s="57" t="s">
        <v>17</v>
      </c>
    </row>
    <row r="46" spans="1:8" ht="15.75" x14ac:dyDescent="0.25">
      <c r="A46" s="70" t="s">
        <v>205</v>
      </c>
      <c r="B46" s="71" t="str">
        <f t="shared" si="0"/>
        <v>Einzelpreis</v>
      </c>
      <c r="C46" s="72" t="s">
        <v>205</v>
      </c>
      <c r="D46" s="73" t="s">
        <v>206</v>
      </c>
      <c r="E46" s="73" t="s">
        <v>207</v>
      </c>
      <c r="F46" s="73" t="s">
        <v>208</v>
      </c>
      <c r="G46" s="73" t="s">
        <v>209</v>
      </c>
      <c r="H46" s="57" t="s">
        <v>17</v>
      </c>
    </row>
    <row r="47" spans="1:8" ht="15.75" x14ac:dyDescent="0.25">
      <c r="A47" s="70" t="s">
        <v>210</v>
      </c>
      <c r="B47" s="71" t="str">
        <f t="shared" si="0"/>
        <v>Gesamtpreis</v>
      </c>
      <c r="C47" s="70" t="s">
        <v>210</v>
      </c>
      <c r="D47" s="73" t="s">
        <v>211</v>
      </c>
      <c r="E47" s="73" t="s">
        <v>212</v>
      </c>
      <c r="F47" s="73" t="s">
        <v>213</v>
      </c>
      <c r="G47" s="73" t="s">
        <v>214</v>
      </c>
      <c r="H47" s="57" t="s">
        <v>17</v>
      </c>
    </row>
    <row r="48" spans="1:8" ht="15.75" x14ac:dyDescent="0.25">
      <c r="A48" s="70" t="s">
        <v>215</v>
      </c>
      <c r="B48" s="71" t="str">
        <f t="shared" si="0"/>
        <v>Bemerkungen</v>
      </c>
      <c r="C48" s="72" t="s">
        <v>215</v>
      </c>
      <c r="D48" s="73" t="s">
        <v>216</v>
      </c>
      <c r="E48" s="73" t="s">
        <v>217</v>
      </c>
      <c r="F48" s="73" t="s">
        <v>218</v>
      </c>
      <c r="G48" s="73" t="s">
        <v>219</v>
      </c>
      <c r="H48" s="57" t="s">
        <v>17</v>
      </c>
    </row>
    <row r="49" spans="1:8" ht="15.75" x14ac:dyDescent="0.25">
      <c r="A49" s="70" t="s">
        <v>220</v>
      </c>
      <c r="B49" s="71" t="str">
        <f t="shared" si="0"/>
        <v>Zeit</v>
      </c>
      <c r="C49" s="72" t="s">
        <v>220</v>
      </c>
      <c r="D49" s="73" t="s">
        <v>221</v>
      </c>
      <c r="E49" s="73" t="s">
        <v>222</v>
      </c>
      <c r="F49" s="73" t="s">
        <v>223</v>
      </c>
      <c r="G49" s="73" t="s">
        <v>224</v>
      </c>
      <c r="H49" s="57" t="s">
        <v>17</v>
      </c>
    </row>
    <row r="50" spans="1:8" ht="15.75" x14ac:dyDescent="0.25">
      <c r="A50" s="70" t="s">
        <v>225</v>
      </c>
      <c r="B50" s="71" t="str">
        <f t="shared" si="0"/>
        <v>Vertragsdauer</v>
      </c>
      <c r="C50" s="72" t="s">
        <v>225</v>
      </c>
      <c r="D50" s="73" t="s">
        <v>226</v>
      </c>
      <c r="E50" s="73" t="s">
        <v>227</v>
      </c>
      <c r="F50" s="73" t="s">
        <v>228</v>
      </c>
      <c r="G50" s="73" t="s">
        <v>229</v>
      </c>
      <c r="H50" s="57" t="s">
        <v>17</v>
      </c>
    </row>
  </sheetData>
  <sheetProtection selectLockedCells="1"/>
  <pageMargins left="0.7" right="0.7" top="0.78740157499999996" bottom="0.78740157499999996" header="0.3" footer="0.3"/>
  <pageSetup paperSize="9" orientation="portrait" horizontalDpi="4294967293" verticalDpi="4294967293" r:id="rId1"/>
  <ignoredErrors>
    <ignoredError sqref="B6 B7:B50 B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A2007-0FD3-41C3-93F3-0A3BDFBE8D94}">
  <sheetPr codeName="Tabelle007"/>
  <dimension ref="A1:C120"/>
  <sheetViews>
    <sheetView workbookViewId="0"/>
  </sheetViews>
  <sheetFormatPr baseColWidth="10" defaultColWidth="11.42578125" defaultRowHeight="15" x14ac:dyDescent="0.25"/>
  <cols>
    <col min="1" max="1" width="28.85546875" customWidth="1"/>
    <col min="2" max="2" width="33.140625" customWidth="1"/>
  </cols>
  <sheetData>
    <row r="1" spans="1:2" x14ac:dyDescent="0.25">
      <c r="A1">
        <v>1</v>
      </c>
      <c r="B1" t="s">
        <v>230</v>
      </c>
    </row>
    <row r="2" spans="1:2" x14ac:dyDescent="0.25">
      <c r="A2">
        <v>2</v>
      </c>
      <c r="B2" t="s">
        <v>231</v>
      </c>
    </row>
    <row r="3" spans="1:2" x14ac:dyDescent="0.25">
      <c r="A3">
        <v>3</v>
      </c>
      <c r="B3" t="s">
        <v>232</v>
      </c>
    </row>
    <row r="4" spans="1:2" x14ac:dyDescent="0.25">
      <c r="A4">
        <v>4</v>
      </c>
      <c r="B4" t="s">
        <v>233</v>
      </c>
    </row>
    <row r="5" spans="1:2" x14ac:dyDescent="0.25">
      <c r="A5">
        <v>5</v>
      </c>
      <c r="B5" t="s">
        <v>234</v>
      </c>
    </row>
    <row r="6" spans="1:2" x14ac:dyDescent="0.25">
      <c r="A6">
        <v>6</v>
      </c>
      <c r="B6" t="s">
        <v>235</v>
      </c>
    </row>
    <row r="7" spans="1:2" x14ac:dyDescent="0.25">
      <c r="A7">
        <v>7</v>
      </c>
      <c r="B7" t="s">
        <v>236</v>
      </c>
    </row>
    <row r="8" spans="1:2" x14ac:dyDescent="0.25">
      <c r="A8">
        <v>8</v>
      </c>
      <c r="B8" t="s">
        <v>36</v>
      </c>
    </row>
    <row r="9" spans="1:2" x14ac:dyDescent="0.25">
      <c r="A9">
        <v>9</v>
      </c>
      <c r="B9" t="s">
        <v>237</v>
      </c>
    </row>
    <row r="10" spans="1:2" x14ac:dyDescent="0.25">
      <c r="A10">
        <v>10</v>
      </c>
      <c r="B10" t="s">
        <v>238</v>
      </c>
    </row>
    <row r="11" spans="1:2" x14ac:dyDescent="0.25">
      <c r="A11">
        <v>11</v>
      </c>
      <c r="B11" t="s">
        <v>239</v>
      </c>
    </row>
    <row r="12" spans="1:2" x14ac:dyDescent="0.25">
      <c r="A12">
        <v>12</v>
      </c>
      <c r="B12" t="s">
        <v>240</v>
      </c>
    </row>
    <row r="13" spans="1:2" x14ac:dyDescent="0.25">
      <c r="A13">
        <v>13</v>
      </c>
      <c r="B13" t="s">
        <v>241</v>
      </c>
    </row>
    <row r="14" spans="1:2" x14ac:dyDescent="0.25">
      <c r="A14">
        <v>14</v>
      </c>
      <c r="B14" t="s">
        <v>242</v>
      </c>
    </row>
    <row r="15" spans="1:2" x14ac:dyDescent="0.25">
      <c r="A15">
        <v>15</v>
      </c>
      <c r="B15" t="s">
        <v>243</v>
      </c>
    </row>
    <row r="16" spans="1:2" x14ac:dyDescent="0.25">
      <c r="A16">
        <v>16</v>
      </c>
      <c r="B16" t="s">
        <v>244</v>
      </c>
    </row>
    <row r="17" spans="1:3" x14ac:dyDescent="0.25">
      <c r="A17">
        <v>17</v>
      </c>
      <c r="B17" t="s">
        <v>245</v>
      </c>
    </row>
    <row r="18" spans="1:3" x14ac:dyDescent="0.25">
      <c r="A18">
        <v>18</v>
      </c>
      <c r="B18" t="s">
        <v>246</v>
      </c>
    </row>
    <row r="19" spans="1:3" x14ac:dyDescent="0.25">
      <c r="A19">
        <v>19</v>
      </c>
      <c r="B19" t="s">
        <v>247</v>
      </c>
    </row>
    <row r="20" spans="1:3" x14ac:dyDescent="0.25">
      <c r="A20">
        <v>20</v>
      </c>
      <c r="B20" t="s">
        <v>248</v>
      </c>
    </row>
    <row r="21" spans="1:3" x14ac:dyDescent="0.25">
      <c r="A21">
        <v>21</v>
      </c>
      <c r="B21" t="s">
        <v>249</v>
      </c>
      <c r="C21" t="str">
        <f>IF(Zusammenfassung!F21&lt;&gt;"",Zusammenfassung!F21,Zusammenfassung!D21)</f>
        <v>Investitionskosten</v>
      </c>
    </row>
    <row r="22" spans="1:3" x14ac:dyDescent="0.25">
      <c r="A22">
        <v>22</v>
      </c>
      <c r="B22" t="s">
        <v>250</v>
      </c>
      <c r="C22" t="str">
        <f>IF(Zusammenfassung!F22&lt;&gt;"",Zusammenfassung!F22,Zusammenfassung!D22)</f>
        <v>Investitionskosten</v>
      </c>
    </row>
    <row r="23" spans="1:3" x14ac:dyDescent="0.25">
      <c r="A23">
        <v>23</v>
      </c>
      <c r="B23" t="s">
        <v>251</v>
      </c>
      <c r="C23" t="e">
        <f>IF(Zusammenfassung!#REF!&lt;&gt;"",Zusammenfassung!#REF!,Zusammenfassung!#REF!)</f>
        <v>#REF!</v>
      </c>
    </row>
    <row r="24" spans="1:3" x14ac:dyDescent="0.25">
      <c r="A24">
        <v>24</v>
      </c>
      <c r="B24" t="s">
        <v>252</v>
      </c>
      <c r="C24" t="e">
        <f>IF(Zusammenfassung!#REF!&lt;&gt;"",Zusammenfassung!#REF!,Zusammenfassung!#REF!)</f>
        <v>#REF!</v>
      </c>
    </row>
    <row r="25" spans="1:3" x14ac:dyDescent="0.25">
      <c r="A25">
        <v>25</v>
      </c>
      <c r="B25" t="s">
        <v>253</v>
      </c>
      <c r="C25" t="e">
        <f>IF(Zusammenfassung!#REF!&lt;&gt;"",Zusammenfassung!#REF!,Zusammenfassung!#REF!)</f>
        <v>#REF!</v>
      </c>
    </row>
    <row r="26" spans="1:3" x14ac:dyDescent="0.25">
      <c r="A26">
        <v>26</v>
      </c>
      <c r="B26" t="s">
        <v>254</v>
      </c>
      <c r="C26" t="e">
        <f>IF(Zusammenfassung!#REF!&lt;&gt;"",Zusammenfassung!#REF!,Zusammenfassung!#REF!)</f>
        <v>#REF!</v>
      </c>
    </row>
    <row r="27" spans="1:3" x14ac:dyDescent="0.25">
      <c r="A27">
        <v>27</v>
      </c>
      <c r="B27" t="s">
        <v>255</v>
      </c>
      <c r="C27" t="e">
        <f>IF(Zusammenfassung!#REF!&lt;&gt;"",Zusammenfassung!#REF!,Zusammenfassung!#REF!)</f>
        <v>#REF!</v>
      </c>
    </row>
    <row r="28" spans="1:3" x14ac:dyDescent="0.25">
      <c r="A28">
        <v>28</v>
      </c>
      <c r="B28" t="s">
        <v>256</v>
      </c>
      <c r="C28" t="e">
        <f>IF(Zusammenfassung!#REF!&lt;&gt;"",Zusammenfassung!#REF!,Zusammenfassung!#REF!)</f>
        <v>#REF!</v>
      </c>
    </row>
    <row r="29" spans="1:3" x14ac:dyDescent="0.25">
      <c r="A29">
        <v>29</v>
      </c>
      <c r="B29" t="s">
        <v>257</v>
      </c>
      <c r="C29" t="e">
        <f>IF(Zusammenfassung!#REF!&lt;&gt;"",Zusammenfassung!#REF!,Zusammenfassung!#REF!)</f>
        <v>#REF!</v>
      </c>
    </row>
    <row r="30" spans="1:3" x14ac:dyDescent="0.25">
      <c r="A30">
        <v>30</v>
      </c>
      <c r="B30" t="s">
        <v>258</v>
      </c>
      <c r="C30" t="e">
        <f>IF(Zusammenfassung!#REF!&lt;&gt;"",Zusammenfassung!#REF!,Zusammenfassung!#REF!)</f>
        <v>#REF!</v>
      </c>
    </row>
    <row r="31" spans="1:3" x14ac:dyDescent="0.25">
      <c r="A31">
        <v>31</v>
      </c>
      <c r="B31" t="s">
        <v>259</v>
      </c>
      <c r="C31" t="e">
        <f>IF(Zusammenfassung!#REF!&lt;&gt;"",Zusammenfassung!#REF!,Zusammenfassung!#REF!)</f>
        <v>#REF!</v>
      </c>
    </row>
    <row r="32" spans="1:3" x14ac:dyDescent="0.25">
      <c r="A32">
        <v>32</v>
      </c>
      <c r="B32" t="s">
        <v>260</v>
      </c>
      <c r="C32" t="e">
        <f>IF(Zusammenfassung!#REF!&lt;&gt;"",Zusammenfassung!#REF!,Zusammenfassung!#REF!)</f>
        <v>#REF!</v>
      </c>
    </row>
    <row r="33" spans="1:3" x14ac:dyDescent="0.25">
      <c r="A33">
        <v>33</v>
      </c>
      <c r="B33" t="s">
        <v>261</v>
      </c>
      <c r="C33" t="e">
        <f>IF(Zusammenfassung!#REF!&lt;&gt;"",Zusammenfassung!#REF!,Zusammenfassung!#REF!)</f>
        <v>#REF!</v>
      </c>
    </row>
    <row r="34" spans="1:3" x14ac:dyDescent="0.25">
      <c r="A34">
        <v>34</v>
      </c>
      <c r="B34" t="s">
        <v>262</v>
      </c>
      <c r="C34" t="e">
        <f>IF(Zusammenfassung!#REF!&lt;&gt;"",Zusammenfassung!#REF!,Zusammenfassung!#REF!)</f>
        <v>#REF!</v>
      </c>
    </row>
    <row r="35" spans="1:3" x14ac:dyDescent="0.25">
      <c r="A35">
        <v>35</v>
      </c>
      <c r="B35" t="s">
        <v>263</v>
      </c>
      <c r="C35" t="e">
        <f>IF(Zusammenfassung!#REF!&lt;&gt;"",Zusammenfassung!#REF!,Zusammenfassung!#REF!)</f>
        <v>#REF!</v>
      </c>
    </row>
    <row r="36" spans="1:3" x14ac:dyDescent="0.25">
      <c r="A36">
        <v>36</v>
      </c>
      <c r="B36" t="s">
        <v>264</v>
      </c>
      <c r="C36" t="e">
        <f>IF(Zusammenfassung!#REF!&lt;&gt;"",Zusammenfassung!#REF!,Zusammenfassung!#REF!)</f>
        <v>#REF!</v>
      </c>
    </row>
    <row r="37" spans="1:3" x14ac:dyDescent="0.25">
      <c r="A37">
        <v>37</v>
      </c>
      <c r="B37" t="s">
        <v>265</v>
      </c>
      <c r="C37" t="e">
        <f>IF(Zusammenfassung!#REF!&lt;&gt;"",Zusammenfassung!#REF!,Zusammenfassung!#REF!)</f>
        <v>#REF!</v>
      </c>
    </row>
    <row r="38" spans="1:3" x14ac:dyDescent="0.25">
      <c r="A38">
        <v>38</v>
      </c>
      <c r="B38" t="s">
        <v>266</v>
      </c>
      <c r="C38" t="e">
        <f>IF(Zusammenfassung!#REF!&lt;&gt;"",Zusammenfassung!#REF!,Zusammenfassung!#REF!)</f>
        <v>#REF!</v>
      </c>
    </row>
    <row r="39" spans="1:3" x14ac:dyDescent="0.25">
      <c r="A39">
        <v>39</v>
      </c>
      <c r="B39" t="s">
        <v>267</v>
      </c>
      <c r="C39" t="e">
        <f>IF(Zusammenfassung!#REF!&lt;&gt;"",Zusammenfassung!#REF!,Zusammenfassung!#REF!)</f>
        <v>#REF!</v>
      </c>
    </row>
    <row r="40" spans="1:3" x14ac:dyDescent="0.25">
      <c r="A40">
        <v>40</v>
      </c>
      <c r="B40" t="s">
        <v>268</v>
      </c>
      <c r="C40" t="e">
        <f>IF(Zusammenfassung!#REF!&lt;&gt;"",Zusammenfassung!#REF!,Zusammenfassung!#REF!)</f>
        <v>#REF!</v>
      </c>
    </row>
    <row r="41" spans="1:3" x14ac:dyDescent="0.25">
      <c r="A41">
        <v>41</v>
      </c>
      <c r="B41" t="s">
        <v>269</v>
      </c>
      <c r="C41" t="e">
        <f>IF(Zusammenfassung!#REF!&lt;&gt;"",Zusammenfassung!#REF!,Zusammenfassung!#REF!)</f>
        <v>#REF!</v>
      </c>
    </row>
    <row r="42" spans="1:3" x14ac:dyDescent="0.25">
      <c r="A42">
        <v>42</v>
      </c>
      <c r="B42" t="s">
        <v>270</v>
      </c>
      <c r="C42" t="e">
        <f>IF(Zusammenfassung!#REF!&lt;&gt;"",Zusammenfassung!#REF!,Zusammenfassung!#REF!)</f>
        <v>#REF!</v>
      </c>
    </row>
    <row r="43" spans="1:3" x14ac:dyDescent="0.25">
      <c r="A43">
        <v>43</v>
      </c>
      <c r="B43" t="s">
        <v>271</v>
      </c>
      <c r="C43" t="e">
        <f>IF(Zusammenfassung!#REF!&lt;&gt;"",Zusammenfassung!#REF!,Zusammenfassung!#REF!)</f>
        <v>#REF!</v>
      </c>
    </row>
    <row r="44" spans="1:3" x14ac:dyDescent="0.25">
      <c r="A44">
        <v>44</v>
      </c>
      <c r="B44" t="s">
        <v>272</v>
      </c>
      <c r="C44" t="e">
        <f>IF(Zusammenfassung!#REF!&lt;&gt;"",Zusammenfassung!#REF!,Zusammenfassung!#REF!)</f>
        <v>#REF!</v>
      </c>
    </row>
    <row r="45" spans="1:3" x14ac:dyDescent="0.25">
      <c r="A45">
        <v>45</v>
      </c>
      <c r="B45" t="s">
        <v>273</v>
      </c>
      <c r="C45" t="e">
        <f>IF(Zusammenfassung!#REF!&lt;&gt;"",Zusammenfassung!#REF!,Zusammenfassung!#REF!)</f>
        <v>#REF!</v>
      </c>
    </row>
    <row r="46" spans="1:3" x14ac:dyDescent="0.25">
      <c r="A46">
        <v>46</v>
      </c>
      <c r="B46" t="s">
        <v>274</v>
      </c>
      <c r="C46" t="e">
        <f>IF(Zusammenfassung!#REF!&lt;&gt;"",Zusammenfassung!#REF!,Zusammenfassung!#REF!)</f>
        <v>#REF!</v>
      </c>
    </row>
    <row r="47" spans="1:3" x14ac:dyDescent="0.25">
      <c r="A47">
        <v>47</v>
      </c>
      <c r="B47" t="s">
        <v>275</v>
      </c>
      <c r="C47" t="e">
        <f>IF(Zusammenfassung!#REF!&lt;&gt;"",Zusammenfassung!#REF!,Zusammenfassung!#REF!)</f>
        <v>#REF!</v>
      </c>
    </row>
    <row r="48" spans="1:3" x14ac:dyDescent="0.25">
      <c r="A48">
        <v>48</v>
      </c>
      <c r="B48" t="s">
        <v>276</v>
      </c>
      <c r="C48" t="e">
        <f>IF(Zusammenfassung!#REF!&lt;&gt;"",Zusammenfassung!#REF!,Zusammenfassung!#REF!)</f>
        <v>#REF!</v>
      </c>
    </row>
    <row r="49" spans="1:3" x14ac:dyDescent="0.25">
      <c r="A49">
        <v>49</v>
      </c>
      <c r="B49" t="s">
        <v>277</v>
      </c>
      <c r="C49" t="e">
        <f>IF(Zusammenfassung!#REF!&lt;&gt;"",Zusammenfassung!#REF!,Zusammenfassung!#REF!)</f>
        <v>#REF!</v>
      </c>
    </row>
    <row r="50" spans="1:3" x14ac:dyDescent="0.25">
      <c r="A50">
        <v>50</v>
      </c>
      <c r="B50" t="s">
        <v>278</v>
      </c>
      <c r="C50" t="e">
        <f>IF(Zusammenfassung!#REF!&lt;&gt;"",Zusammenfassung!#REF!,Zusammenfassung!#REF!)</f>
        <v>#REF!</v>
      </c>
    </row>
    <row r="51" spans="1:3" x14ac:dyDescent="0.25">
      <c r="A51">
        <v>51</v>
      </c>
      <c r="B51" t="s">
        <v>279</v>
      </c>
      <c r="C51" t="e">
        <f>IF(Zusammenfassung!#REF!&lt;&gt;"",Zusammenfassung!#REF!,Zusammenfassung!#REF!)</f>
        <v>#REF!</v>
      </c>
    </row>
    <row r="52" spans="1:3" x14ac:dyDescent="0.25">
      <c r="A52">
        <v>52</v>
      </c>
      <c r="B52" t="s">
        <v>280</v>
      </c>
      <c r="C52" t="e">
        <f>IF(Zusammenfassung!#REF!&lt;&gt;"",Zusammenfassung!#REF!,Zusammenfassung!#REF!)</f>
        <v>#REF!</v>
      </c>
    </row>
    <row r="53" spans="1:3" x14ac:dyDescent="0.25">
      <c r="A53">
        <v>53</v>
      </c>
      <c r="B53" t="s">
        <v>281</v>
      </c>
      <c r="C53" t="e">
        <f>IF(Zusammenfassung!#REF!&lt;&gt;"",Zusammenfassung!#REF!,Zusammenfassung!#REF!)</f>
        <v>#REF!</v>
      </c>
    </row>
    <row r="54" spans="1:3" x14ac:dyDescent="0.25">
      <c r="A54">
        <v>54</v>
      </c>
      <c r="B54" t="s">
        <v>282</v>
      </c>
      <c r="C54" t="e">
        <f>IF(Zusammenfassung!#REF!&lt;&gt;"",Zusammenfassung!#REF!,Zusammenfassung!#REF!)</f>
        <v>#REF!</v>
      </c>
    </row>
    <row r="55" spans="1:3" x14ac:dyDescent="0.25">
      <c r="A55">
        <v>55</v>
      </c>
      <c r="B55" t="s">
        <v>283</v>
      </c>
      <c r="C55" t="e">
        <f>IF(Zusammenfassung!#REF!&lt;&gt;"",Zusammenfassung!#REF!,Zusammenfassung!#REF!)</f>
        <v>#REF!</v>
      </c>
    </row>
    <row r="56" spans="1:3" x14ac:dyDescent="0.25">
      <c r="A56">
        <v>56</v>
      </c>
      <c r="B56" t="s">
        <v>284</v>
      </c>
      <c r="C56" t="e">
        <f>IF(Zusammenfassung!#REF!&lt;&gt;"",Zusammenfassung!#REF!,Zusammenfassung!#REF!)</f>
        <v>#REF!</v>
      </c>
    </row>
    <row r="57" spans="1:3" x14ac:dyDescent="0.25">
      <c r="A57">
        <v>57</v>
      </c>
      <c r="B57" t="s">
        <v>285</v>
      </c>
      <c r="C57" t="e">
        <f>IF(Zusammenfassung!#REF!&lt;&gt;"",Zusammenfassung!#REF!,Zusammenfassung!#REF!)</f>
        <v>#REF!</v>
      </c>
    </row>
    <row r="58" spans="1:3" x14ac:dyDescent="0.25">
      <c r="A58">
        <v>58</v>
      </c>
      <c r="B58" t="s">
        <v>286</v>
      </c>
      <c r="C58" t="e">
        <f>IF(Zusammenfassung!#REF!&lt;&gt;"",Zusammenfassung!#REF!,Zusammenfassung!#REF!)</f>
        <v>#REF!</v>
      </c>
    </row>
    <row r="59" spans="1:3" x14ac:dyDescent="0.25">
      <c r="A59">
        <v>59</v>
      </c>
      <c r="B59" t="s">
        <v>287</v>
      </c>
      <c r="C59" t="e">
        <f>IF(Zusammenfassung!#REF!&lt;&gt;"",Zusammenfassung!#REF!,Zusammenfassung!#REF!)</f>
        <v>#REF!</v>
      </c>
    </row>
    <row r="60" spans="1:3" x14ac:dyDescent="0.25">
      <c r="A60">
        <v>60</v>
      </c>
      <c r="B60" t="s">
        <v>288</v>
      </c>
      <c r="C60" t="e">
        <f>IF(Zusammenfassung!#REF!&lt;&gt;"",Zusammenfassung!#REF!,Zusammenfassung!#REF!)</f>
        <v>#REF!</v>
      </c>
    </row>
    <row r="61" spans="1:3" x14ac:dyDescent="0.25">
      <c r="A61">
        <v>61</v>
      </c>
      <c r="B61" t="s">
        <v>289</v>
      </c>
      <c r="C61" t="e">
        <f>IF(Zusammenfassung!#REF!&lt;&gt;"",Zusammenfassung!#REF!,Zusammenfassung!#REF!)</f>
        <v>#REF!</v>
      </c>
    </row>
    <row r="62" spans="1:3" x14ac:dyDescent="0.25">
      <c r="A62">
        <v>62</v>
      </c>
      <c r="B62" t="s">
        <v>290</v>
      </c>
      <c r="C62" t="e">
        <f>IF(Zusammenfassung!#REF!&lt;&gt;"",Zusammenfassung!#REF!,Zusammenfassung!#REF!)</f>
        <v>#REF!</v>
      </c>
    </row>
    <row r="63" spans="1:3" x14ac:dyDescent="0.25">
      <c r="A63">
        <v>63</v>
      </c>
      <c r="B63" t="s">
        <v>291</v>
      </c>
      <c r="C63" t="e">
        <f>IF(Zusammenfassung!#REF!&lt;&gt;"",Zusammenfassung!#REF!,Zusammenfassung!#REF!)</f>
        <v>#REF!</v>
      </c>
    </row>
    <row r="64" spans="1:3" x14ac:dyDescent="0.25">
      <c r="A64">
        <v>64</v>
      </c>
      <c r="B64" t="s">
        <v>292</v>
      </c>
      <c r="C64" t="e">
        <f>IF(Zusammenfassung!#REF!&lt;&gt;"",Zusammenfassung!#REF!,Zusammenfassung!#REF!)</f>
        <v>#REF!</v>
      </c>
    </row>
    <row r="65" spans="1:3" x14ac:dyDescent="0.25">
      <c r="A65">
        <v>65</v>
      </c>
      <c r="B65" t="s">
        <v>293</v>
      </c>
      <c r="C65" t="e">
        <f>IF(Zusammenfassung!#REF!&lt;&gt;"",Zusammenfassung!#REF!,Zusammenfassung!#REF!)</f>
        <v>#REF!</v>
      </c>
    </row>
    <row r="66" spans="1:3" x14ac:dyDescent="0.25">
      <c r="A66">
        <v>66</v>
      </c>
      <c r="B66" t="s">
        <v>294</v>
      </c>
      <c r="C66" t="e">
        <f>IF(Zusammenfassung!#REF!&lt;&gt;"",Zusammenfassung!#REF!,Zusammenfassung!#REF!)</f>
        <v>#REF!</v>
      </c>
    </row>
    <row r="67" spans="1:3" x14ac:dyDescent="0.25">
      <c r="A67">
        <v>67</v>
      </c>
      <c r="B67" t="s">
        <v>295</v>
      </c>
      <c r="C67" t="e">
        <f>IF(Zusammenfassung!#REF!&lt;&gt;"",Zusammenfassung!#REF!,Zusammenfassung!#REF!)</f>
        <v>#REF!</v>
      </c>
    </row>
    <row r="68" spans="1:3" x14ac:dyDescent="0.25">
      <c r="A68">
        <v>68</v>
      </c>
      <c r="B68" t="s">
        <v>296</v>
      </c>
      <c r="C68" t="e">
        <f>IF(Zusammenfassung!#REF!&lt;&gt;"",Zusammenfassung!#REF!,Zusammenfassung!#REF!)</f>
        <v>#REF!</v>
      </c>
    </row>
    <row r="69" spans="1:3" x14ac:dyDescent="0.25">
      <c r="A69">
        <v>69</v>
      </c>
      <c r="B69" t="s">
        <v>297</v>
      </c>
      <c r="C69" t="e">
        <f>IF(Zusammenfassung!#REF!&lt;&gt;"",Zusammenfassung!#REF!,Zusammenfassung!#REF!)</f>
        <v>#REF!</v>
      </c>
    </row>
    <row r="70" spans="1:3" x14ac:dyDescent="0.25">
      <c r="A70">
        <v>70</v>
      </c>
      <c r="B70" t="s">
        <v>298</v>
      </c>
      <c r="C70" t="e">
        <f>IF(Zusammenfassung!#REF!&lt;&gt;"",Zusammenfassung!#REF!,Zusammenfassung!#REF!)</f>
        <v>#REF!</v>
      </c>
    </row>
    <row r="71" spans="1:3" x14ac:dyDescent="0.25">
      <c r="A71">
        <v>71</v>
      </c>
      <c r="B71" t="s">
        <v>299</v>
      </c>
      <c r="C71" t="str">
        <f>IF(Zusammenfassung!F28&lt;&gt;"",Zusammenfassung!F28,Zusammenfassung!D28)</f>
        <v>Betriebskosten</v>
      </c>
    </row>
    <row r="72" spans="1:3" x14ac:dyDescent="0.25">
      <c r="A72">
        <v>72</v>
      </c>
      <c r="B72" t="s">
        <v>300</v>
      </c>
      <c r="C72" t="str">
        <f>IF(Zusammenfassung!F29&lt;&gt;"",Zusammenfassung!F29,Zusammenfassung!D29)</f>
        <v>Betriebskosten</v>
      </c>
    </row>
    <row r="73" spans="1:3" x14ac:dyDescent="0.25">
      <c r="A73">
        <v>73</v>
      </c>
      <c r="B73" t="s">
        <v>301</v>
      </c>
      <c r="C73" t="str">
        <f>IF(Zusammenfassung!F30&lt;&gt;"",Zusammenfassung!F30,Zusammenfassung!D30)</f>
        <v>Betriebskosten</v>
      </c>
    </row>
    <row r="74" spans="1:3" x14ac:dyDescent="0.25">
      <c r="A74">
        <v>74</v>
      </c>
      <c r="B74" t="s">
        <v>302</v>
      </c>
      <c r="C74" t="str">
        <f>IF(Zusammenfassung!F31&lt;&gt;"",Zusammenfassung!F31,Zusammenfassung!D31)</f>
        <v>Betriebskosten</v>
      </c>
    </row>
    <row r="75" spans="1:3" x14ac:dyDescent="0.25">
      <c r="A75">
        <v>75</v>
      </c>
      <c r="B75" t="s">
        <v>303</v>
      </c>
      <c r="C75" t="str">
        <f>IF(Zusammenfassung!F32&lt;&gt;"",Zusammenfassung!F32,Zusammenfassung!D32)</f>
        <v>Betriebskosten</v>
      </c>
    </row>
    <row r="76" spans="1:3" x14ac:dyDescent="0.25">
      <c r="A76">
        <v>76</v>
      </c>
      <c r="B76" t="s">
        <v>304</v>
      </c>
      <c r="C76" t="str">
        <f>IF(Zusammenfassung!F33&lt;&gt;"",Zusammenfassung!F33,Zusammenfassung!D33)</f>
        <v>Betriebskosten</v>
      </c>
    </row>
    <row r="77" spans="1:3" x14ac:dyDescent="0.25">
      <c r="A77">
        <v>77</v>
      </c>
      <c r="B77" t="s">
        <v>305</v>
      </c>
      <c r="C77" t="str">
        <f>IF(Zusammenfassung!F34&lt;&gt;"",Zusammenfassung!F34,Zusammenfassung!D34)</f>
        <v>Betriebskosten</v>
      </c>
    </row>
    <row r="78" spans="1:3" x14ac:dyDescent="0.25">
      <c r="A78">
        <v>78</v>
      </c>
      <c r="B78" t="s">
        <v>306</v>
      </c>
      <c r="C78" t="str">
        <f>IF(Zusammenfassung!F35&lt;&gt;"",Zusammenfassung!F35,Zusammenfassung!D35)</f>
        <v>Betriebskosten</v>
      </c>
    </row>
    <row r="79" spans="1:3" x14ac:dyDescent="0.25">
      <c r="A79">
        <v>79</v>
      </c>
      <c r="B79" t="s">
        <v>307</v>
      </c>
      <c r="C79" t="str">
        <f>IF(Zusammenfassung!F36&lt;&gt;"",Zusammenfassung!F36,Zusammenfassung!D36)</f>
        <v>Betriebskosten</v>
      </c>
    </row>
    <row r="80" spans="1:3" x14ac:dyDescent="0.25">
      <c r="A80">
        <v>80</v>
      </c>
      <c r="B80" t="s">
        <v>308</v>
      </c>
      <c r="C80" t="str">
        <f>IF(Zusammenfassung!F37&lt;&gt;"",Zusammenfassung!F37,Zusammenfassung!D37)</f>
        <v>Betriebskosten</v>
      </c>
    </row>
    <row r="81" spans="1:3" x14ac:dyDescent="0.25">
      <c r="A81">
        <v>81</v>
      </c>
      <c r="B81" t="s">
        <v>309</v>
      </c>
      <c r="C81" t="str">
        <f>IF(Zusammenfassung!F38&lt;&gt;"",Zusammenfassung!F38,Zusammenfassung!D38)</f>
        <v>BK-Teilprojekt II - AG 1</v>
      </c>
    </row>
    <row r="82" spans="1:3" x14ac:dyDescent="0.25">
      <c r="A82">
        <v>82</v>
      </c>
      <c r="B82" t="s">
        <v>310</v>
      </c>
      <c r="C82" t="str">
        <f>IF(Zusammenfassung!F39&lt;&gt;"",Zusammenfassung!F39,Zusammenfassung!D39)</f>
        <v>BK-Teilprojekt II - AG 2</v>
      </c>
    </row>
    <row r="83" spans="1:3" x14ac:dyDescent="0.25">
      <c r="A83">
        <v>83</v>
      </c>
      <c r="B83" t="s">
        <v>311</v>
      </c>
      <c r="C83" t="str">
        <f>IF(Zusammenfassung!F40&lt;&gt;"",Zusammenfassung!F40,Zusammenfassung!D40)</f>
        <v>BK-Teilprojekt II - AG 3</v>
      </c>
    </row>
    <row r="84" spans="1:3" x14ac:dyDescent="0.25">
      <c r="A84">
        <v>84</v>
      </c>
      <c r="B84" t="s">
        <v>312</v>
      </c>
      <c r="C84" t="str">
        <f>IF(Zusammenfassung!F41&lt;&gt;"",Zusammenfassung!F41,Zusammenfassung!D41)</f>
        <v>BK-Teilprojekt II - AG 4</v>
      </c>
    </row>
    <row r="85" spans="1:3" x14ac:dyDescent="0.25">
      <c r="A85">
        <v>85</v>
      </c>
      <c r="B85" t="s">
        <v>313</v>
      </c>
      <c r="C85" t="str">
        <f>IF(Zusammenfassung!F42&lt;&gt;"",Zusammenfassung!F42,Zusammenfassung!D42)</f>
        <v>BK-Teilprojekt II - AG 5</v>
      </c>
    </row>
    <row r="86" spans="1:3" x14ac:dyDescent="0.25">
      <c r="A86">
        <v>86</v>
      </c>
      <c r="B86" t="s">
        <v>314</v>
      </c>
      <c r="C86" t="str">
        <f>IF(Zusammenfassung!F43&lt;&gt;"",Zusammenfassung!F43,Zusammenfassung!D43)</f>
        <v>BK-Teilprojekt II - AG 6</v>
      </c>
    </row>
    <row r="87" spans="1:3" x14ac:dyDescent="0.25">
      <c r="A87">
        <v>87</v>
      </c>
      <c r="B87" t="s">
        <v>315</v>
      </c>
      <c r="C87" t="str">
        <f>IF(Zusammenfassung!F44&lt;&gt;"",Zusammenfassung!F44,Zusammenfassung!D44)</f>
        <v>BK-Teilprojekt II - AG 7</v>
      </c>
    </row>
    <row r="88" spans="1:3" x14ac:dyDescent="0.25">
      <c r="A88">
        <v>88</v>
      </c>
      <c r="B88" t="s">
        <v>316</v>
      </c>
      <c r="C88" t="str">
        <f>IF(Zusammenfassung!F45&lt;&gt;"",Zusammenfassung!F45,Zusammenfassung!D45)</f>
        <v>BK-Teilprojekt II - AG 8</v>
      </c>
    </row>
    <row r="89" spans="1:3" x14ac:dyDescent="0.25">
      <c r="A89">
        <v>89</v>
      </c>
      <c r="B89" t="s">
        <v>317</v>
      </c>
      <c r="C89" t="str">
        <f>IF(Zusammenfassung!F46&lt;&gt;"",Zusammenfassung!F46,Zusammenfassung!D46)</f>
        <v>BK-Teilprojekt II - AG 9</v>
      </c>
    </row>
    <row r="90" spans="1:3" x14ac:dyDescent="0.25">
      <c r="A90">
        <v>90</v>
      </c>
      <c r="B90" t="s">
        <v>318</v>
      </c>
      <c r="C90" t="str">
        <f>IF(Zusammenfassung!F47&lt;&gt;"",Zusammenfassung!F47,Zusammenfassung!D47)</f>
        <v>BK-Teilprojekt II - AG 10</v>
      </c>
    </row>
    <row r="91" spans="1:3" x14ac:dyDescent="0.25">
      <c r="A91">
        <v>91</v>
      </c>
      <c r="B91" t="s">
        <v>319</v>
      </c>
      <c r="C91" t="str">
        <f>IF(Zusammenfassung!F48&lt;&gt;"",Zusammenfassung!F48,Zusammenfassung!D48)</f>
        <v>BK-Teilprojekt III - AG 1</v>
      </c>
    </row>
    <row r="92" spans="1:3" x14ac:dyDescent="0.25">
      <c r="A92">
        <v>92</v>
      </c>
      <c r="B92" t="s">
        <v>320</v>
      </c>
      <c r="C92" t="str">
        <f>IF(Zusammenfassung!F49&lt;&gt;"",Zusammenfassung!F49,Zusammenfassung!D49)</f>
        <v>BK-Teilprojekt III - AG 2</v>
      </c>
    </row>
    <row r="93" spans="1:3" x14ac:dyDescent="0.25">
      <c r="A93">
        <v>93</v>
      </c>
      <c r="B93" t="s">
        <v>321</v>
      </c>
      <c r="C93" t="str">
        <f>IF(Zusammenfassung!F50&lt;&gt;"",Zusammenfassung!F50,Zusammenfassung!D50)</f>
        <v>BK-Teilprojekt III - AG 3</v>
      </c>
    </row>
    <row r="94" spans="1:3" x14ac:dyDescent="0.25">
      <c r="A94">
        <v>94</v>
      </c>
      <c r="B94" t="s">
        <v>322</v>
      </c>
      <c r="C94" t="str">
        <f>IF(Zusammenfassung!F51&lt;&gt;"",Zusammenfassung!F51,Zusammenfassung!D51)</f>
        <v>BK-Teilprojekt III - AG 4</v>
      </c>
    </row>
    <row r="95" spans="1:3" x14ac:dyDescent="0.25">
      <c r="A95">
        <v>95</v>
      </c>
      <c r="B95" t="s">
        <v>323</v>
      </c>
      <c r="C95" t="str">
        <f>IF(Zusammenfassung!F52&lt;&gt;"",Zusammenfassung!F52,Zusammenfassung!D52)</f>
        <v>BK-Teilprojekt III - AG 5</v>
      </c>
    </row>
    <row r="96" spans="1:3" x14ac:dyDescent="0.25">
      <c r="A96">
        <v>96</v>
      </c>
      <c r="B96" t="s">
        <v>324</v>
      </c>
      <c r="C96" t="str">
        <f>IF(Zusammenfassung!F53&lt;&gt;"",Zusammenfassung!F53,Zusammenfassung!D53)</f>
        <v>BK-Teilprojekt III - AG 6</v>
      </c>
    </row>
    <row r="97" spans="1:3" x14ac:dyDescent="0.25">
      <c r="A97">
        <v>97</v>
      </c>
      <c r="B97" t="s">
        <v>325</v>
      </c>
      <c r="C97" t="str">
        <f>IF(Zusammenfassung!F54&lt;&gt;"",Zusammenfassung!F54,Zusammenfassung!D54)</f>
        <v>BK-Teilprojekt III - AG 7</v>
      </c>
    </row>
    <row r="98" spans="1:3" x14ac:dyDescent="0.25">
      <c r="A98">
        <v>98</v>
      </c>
      <c r="B98" t="s">
        <v>326</v>
      </c>
      <c r="C98" t="str">
        <f>IF(Zusammenfassung!F55&lt;&gt;"",Zusammenfassung!F55,Zusammenfassung!D55)</f>
        <v>BK-Teilprojekt III - AG 8</v>
      </c>
    </row>
    <row r="99" spans="1:3" x14ac:dyDescent="0.25">
      <c r="A99">
        <v>99</v>
      </c>
      <c r="B99" t="s">
        <v>327</v>
      </c>
      <c r="C99" t="str">
        <f>IF(Zusammenfassung!F56&lt;&gt;"",Zusammenfassung!F56,Zusammenfassung!D56)</f>
        <v>BK-Teilprojekt III - AG 9</v>
      </c>
    </row>
    <row r="100" spans="1:3" x14ac:dyDescent="0.25">
      <c r="A100">
        <v>100</v>
      </c>
      <c r="B100" t="s">
        <v>328</v>
      </c>
      <c r="C100" t="str">
        <f>IF(Zusammenfassung!F57&lt;&gt;"",Zusammenfassung!F57,Zusammenfassung!D57)</f>
        <v>BK-Teilprojekt III - AG 10</v>
      </c>
    </row>
    <row r="101" spans="1:3" x14ac:dyDescent="0.25">
      <c r="A101">
        <v>101</v>
      </c>
      <c r="B101" t="s">
        <v>329</v>
      </c>
      <c r="C101" t="str">
        <f>IF(Zusammenfassung!F58&lt;&gt;"",Zusammenfassung!F58,Zusammenfassung!D58)</f>
        <v>BK-Teilprojekt IV - AG 1</v>
      </c>
    </row>
    <row r="102" spans="1:3" x14ac:dyDescent="0.25">
      <c r="A102">
        <v>102</v>
      </c>
      <c r="B102" t="s">
        <v>330</v>
      </c>
      <c r="C102" t="str">
        <f>IF(Zusammenfassung!F59&lt;&gt;"",Zusammenfassung!F59,Zusammenfassung!D59)</f>
        <v>BK-Teilprojekt IV - AG 2</v>
      </c>
    </row>
    <row r="103" spans="1:3" x14ac:dyDescent="0.25">
      <c r="A103">
        <v>103</v>
      </c>
      <c r="B103" t="s">
        <v>331</v>
      </c>
      <c r="C103" t="str">
        <f>IF(Zusammenfassung!F60&lt;&gt;"",Zusammenfassung!F60,Zusammenfassung!D60)</f>
        <v>BK-Teilprojekt IV - AG 3</v>
      </c>
    </row>
    <row r="104" spans="1:3" x14ac:dyDescent="0.25">
      <c r="A104">
        <v>104</v>
      </c>
      <c r="B104" t="s">
        <v>332</v>
      </c>
      <c r="C104" t="str">
        <f>IF(Zusammenfassung!F61&lt;&gt;"",Zusammenfassung!F61,Zusammenfassung!D61)</f>
        <v>BK-Teilprojekt IV - AG 4</v>
      </c>
    </row>
    <row r="105" spans="1:3" x14ac:dyDescent="0.25">
      <c r="A105">
        <v>105</v>
      </c>
      <c r="B105" t="s">
        <v>333</v>
      </c>
      <c r="C105" t="str">
        <f>IF(Zusammenfassung!F62&lt;&gt;"",Zusammenfassung!F62,Zusammenfassung!D62)</f>
        <v>BK-Teilprojekt IV - AG 5</v>
      </c>
    </row>
    <row r="106" spans="1:3" x14ac:dyDescent="0.25">
      <c r="A106">
        <v>106</v>
      </c>
      <c r="B106" t="s">
        <v>334</v>
      </c>
      <c r="C106" t="str">
        <f>IF(Zusammenfassung!F63&lt;&gt;"",Zusammenfassung!F63,Zusammenfassung!D63)</f>
        <v>BK-Teilprojekt IV - AG 6</v>
      </c>
    </row>
    <row r="107" spans="1:3" x14ac:dyDescent="0.25">
      <c r="A107">
        <v>107</v>
      </c>
      <c r="B107" t="s">
        <v>335</v>
      </c>
      <c r="C107" t="str">
        <f>IF(Zusammenfassung!F64&lt;&gt;"",Zusammenfassung!F64,Zusammenfassung!D64)</f>
        <v>BK-Teilprojekt IV - AG 7</v>
      </c>
    </row>
    <row r="108" spans="1:3" x14ac:dyDescent="0.25">
      <c r="A108">
        <v>108</v>
      </c>
      <c r="B108" t="s">
        <v>336</v>
      </c>
      <c r="C108" t="str">
        <f>IF(Zusammenfassung!F65&lt;&gt;"",Zusammenfassung!F65,Zusammenfassung!D65)</f>
        <v>BK-Teilprojekt IV - AG 8</v>
      </c>
    </row>
    <row r="109" spans="1:3" x14ac:dyDescent="0.25">
      <c r="A109">
        <v>109</v>
      </c>
      <c r="B109" t="s">
        <v>337</v>
      </c>
      <c r="C109" t="str">
        <f>IF(Zusammenfassung!F66&lt;&gt;"",Zusammenfassung!F66,Zusammenfassung!D66)</f>
        <v>BK-Teilprojekt IV - AG 9</v>
      </c>
    </row>
    <row r="110" spans="1:3" x14ac:dyDescent="0.25">
      <c r="A110">
        <v>110</v>
      </c>
      <c r="B110" t="s">
        <v>338</v>
      </c>
      <c r="C110" t="str">
        <f>IF(Zusammenfassung!F67&lt;&gt;"",Zusammenfassung!F67,Zusammenfassung!D67)</f>
        <v>BK-Teilprojekt IV - AG 10</v>
      </c>
    </row>
    <row r="111" spans="1:3" x14ac:dyDescent="0.25">
      <c r="A111">
        <v>111</v>
      </c>
      <c r="B111" t="s">
        <v>339</v>
      </c>
      <c r="C111" t="str">
        <f>IF(Zusammenfassung!F68&lt;&gt;"",Zusammenfassung!F68,Zusammenfassung!D68)</f>
        <v>BK-Teilprojekt V - AG 1</v>
      </c>
    </row>
    <row r="112" spans="1:3" x14ac:dyDescent="0.25">
      <c r="A112">
        <v>112</v>
      </c>
      <c r="B112" t="s">
        <v>340</v>
      </c>
      <c r="C112" t="str">
        <f>IF(Zusammenfassung!F69&lt;&gt;"",Zusammenfassung!F69,Zusammenfassung!D69)</f>
        <v>BK-Teilprojekt V - AG 2</v>
      </c>
    </row>
    <row r="113" spans="1:3" x14ac:dyDescent="0.25">
      <c r="A113">
        <v>113</v>
      </c>
      <c r="B113" t="s">
        <v>341</v>
      </c>
      <c r="C113" t="str">
        <f>IF(Zusammenfassung!F70&lt;&gt;"",Zusammenfassung!F70,Zusammenfassung!D70)</f>
        <v>BK-Teilprojekt V - AG 3</v>
      </c>
    </row>
    <row r="114" spans="1:3" x14ac:dyDescent="0.25">
      <c r="A114">
        <v>114</v>
      </c>
      <c r="B114" t="s">
        <v>342</v>
      </c>
      <c r="C114" t="str">
        <f>IF(Zusammenfassung!F71&lt;&gt;"",Zusammenfassung!F71,Zusammenfassung!D71)</f>
        <v>BK-Teilprojekt V - AG 4</v>
      </c>
    </row>
    <row r="115" spans="1:3" x14ac:dyDescent="0.25">
      <c r="A115">
        <v>115</v>
      </c>
      <c r="B115" t="s">
        <v>343</v>
      </c>
      <c r="C115" t="str">
        <f>IF(Zusammenfassung!F72&lt;&gt;"",Zusammenfassung!F72,Zusammenfassung!D72)</f>
        <v>BK-Teilprojekt V - AG 5</v>
      </c>
    </row>
    <row r="116" spans="1:3" x14ac:dyDescent="0.25">
      <c r="A116">
        <v>116</v>
      </c>
      <c r="B116" t="s">
        <v>344</v>
      </c>
      <c r="C116" t="str">
        <f>IF(Zusammenfassung!F73&lt;&gt;"",Zusammenfassung!F73,Zusammenfassung!D73)</f>
        <v>BK-Teilprojekt V - AG 6</v>
      </c>
    </row>
    <row r="117" spans="1:3" x14ac:dyDescent="0.25">
      <c r="A117">
        <v>117</v>
      </c>
      <c r="B117" t="s">
        <v>345</v>
      </c>
      <c r="C117" t="str">
        <f>IF(Zusammenfassung!F74&lt;&gt;"",Zusammenfassung!F74,Zusammenfassung!D74)</f>
        <v>BK-Teilprojekt V - AG 7</v>
      </c>
    </row>
    <row r="118" spans="1:3" x14ac:dyDescent="0.25">
      <c r="A118">
        <v>118</v>
      </c>
      <c r="B118" t="s">
        <v>346</v>
      </c>
      <c r="C118" t="str">
        <f>IF(Zusammenfassung!F75&lt;&gt;"",Zusammenfassung!F75,Zusammenfassung!D75)</f>
        <v>BK-Teilprojekt V - AG 8</v>
      </c>
    </row>
    <row r="119" spans="1:3" x14ac:dyDescent="0.25">
      <c r="A119">
        <v>119</v>
      </c>
      <c r="B119" t="s">
        <v>347</v>
      </c>
      <c r="C119" t="str">
        <f>IF(Zusammenfassung!F76&lt;&gt;"",Zusammenfassung!F76,Zusammenfassung!D76)</f>
        <v>BK-Teilprojekt V - AG 9</v>
      </c>
    </row>
    <row r="120" spans="1:3" x14ac:dyDescent="0.25">
      <c r="A120">
        <v>120</v>
      </c>
      <c r="B120" t="s">
        <v>348</v>
      </c>
      <c r="C120" t="str">
        <f>IF(Zusammenfassung!F77&lt;&gt;"",Zusammenfassung!F77,Zusammenfassung!D77)</f>
        <v>BK-Teilprojekt V - AG 10</v>
      </c>
    </row>
  </sheetData>
  <phoneticPr fontId="23" type="noConversion"/>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6DB2-730A-4328-99CC-F6DCEC855E85}">
  <sheetPr codeName="Tabelle008"/>
  <dimension ref="A1:Z50"/>
  <sheetViews>
    <sheetView zoomScaleNormal="100" workbookViewId="0">
      <selection activeCell="B6" sqref="B6"/>
    </sheetView>
  </sheetViews>
  <sheetFormatPr baseColWidth="10" defaultColWidth="11.42578125" defaultRowHeight="15" x14ac:dyDescent="0.25"/>
  <cols>
    <col min="1" max="1" width="16.7109375" style="287" customWidth="1"/>
    <col min="2" max="2" width="71.85546875" style="288" customWidth="1"/>
    <col min="3" max="3" width="5.28515625" style="289" customWidth="1"/>
    <col min="4" max="4" width="54.7109375" style="95" customWidth="1"/>
    <col min="5" max="5" width="15.85546875" style="290" customWidth="1"/>
    <col min="6" max="6" width="15.85546875" style="95" customWidth="1"/>
    <col min="7" max="16384" width="11.42578125" style="95"/>
  </cols>
  <sheetData>
    <row r="1" spans="1:26" ht="20.100000000000001" customHeight="1" x14ac:dyDescent="0.25">
      <c r="A1" s="388" t="str">
        <f>CONCATENATE(Sprache!B7,":")</f>
        <v>Kunde:</v>
      </c>
      <c r="B1" s="389" t="s">
        <v>349</v>
      </c>
      <c r="C1" s="281"/>
      <c r="D1" s="282"/>
      <c r="E1" s="282"/>
      <c r="F1" s="282"/>
      <c r="G1" s="282"/>
      <c r="H1" s="282"/>
      <c r="I1" s="282"/>
      <c r="J1" s="282"/>
      <c r="K1" s="282"/>
      <c r="L1" s="282"/>
      <c r="M1" s="282"/>
      <c r="N1" s="282"/>
      <c r="O1" s="282"/>
      <c r="P1" s="282"/>
      <c r="Q1" s="282"/>
      <c r="R1" s="282"/>
      <c r="S1" s="282"/>
      <c r="T1" s="282"/>
      <c r="U1" s="282"/>
      <c r="V1" s="282"/>
      <c r="W1" s="282"/>
      <c r="X1" s="282"/>
      <c r="Y1" s="282"/>
      <c r="Z1" s="282"/>
    </row>
    <row r="2" spans="1:26" ht="20.100000000000001" customHeight="1" x14ac:dyDescent="0.25">
      <c r="A2" s="390" t="str">
        <f>CONCATENATE(Sprache!B8,":")</f>
        <v>Vorhaben:</v>
      </c>
      <c r="B2" s="391" t="s">
        <v>410</v>
      </c>
      <c r="C2" s="282"/>
      <c r="D2" s="282"/>
      <c r="E2" s="282"/>
      <c r="F2" s="282"/>
      <c r="G2" s="282"/>
      <c r="H2" s="282"/>
      <c r="I2" s="282"/>
      <c r="J2" s="282"/>
      <c r="K2" s="282"/>
      <c r="L2" s="282"/>
      <c r="M2" s="282"/>
      <c r="N2" s="282"/>
      <c r="O2" s="282"/>
      <c r="P2" s="282"/>
      <c r="Q2" s="282"/>
      <c r="R2" s="282"/>
      <c r="S2" s="282"/>
      <c r="T2" s="282"/>
      <c r="U2" s="282"/>
      <c r="V2" s="282"/>
      <c r="W2" s="282"/>
      <c r="X2" s="282"/>
      <c r="Y2" s="282"/>
      <c r="Z2" s="282"/>
    </row>
    <row r="3" spans="1:26" ht="20.100000000000001" customHeight="1" x14ac:dyDescent="0.25">
      <c r="A3" s="390" t="str">
        <f>CONCATENATE(Sprache!B9,":")</f>
        <v>Dokument:</v>
      </c>
      <c r="B3" s="391" t="s">
        <v>396</v>
      </c>
      <c r="C3" s="282"/>
      <c r="D3" s="282"/>
      <c r="E3" s="282"/>
      <c r="F3" s="282"/>
      <c r="G3" s="282"/>
      <c r="H3" s="282"/>
      <c r="I3" s="282"/>
      <c r="J3" s="282"/>
      <c r="K3" s="282"/>
      <c r="L3" s="282"/>
      <c r="M3" s="282"/>
      <c r="N3" s="282"/>
      <c r="O3" s="282"/>
      <c r="P3" s="282"/>
      <c r="Q3" s="282"/>
      <c r="R3" s="282"/>
      <c r="S3" s="282"/>
      <c r="T3" s="282"/>
      <c r="U3" s="282"/>
      <c r="V3" s="282"/>
      <c r="W3" s="282"/>
      <c r="X3" s="282"/>
      <c r="Y3" s="282"/>
      <c r="Z3" s="282"/>
    </row>
    <row r="4" spans="1:26" ht="20.100000000000001" customHeight="1" x14ac:dyDescent="0.25">
      <c r="A4" s="390" t="str">
        <f>CONCATENATE(Sprache!B10,":")</f>
        <v>Teil:</v>
      </c>
      <c r="B4" s="391" t="str">
        <f>Sprache!B11</f>
        <v>Deckblatt</v>
      </c>
      <c r="C4" s="282"/>
      <c r="D4" s="282"/>
      <c r="E4" s="282"/>
      <c r="F4" s="282"/>
      <c r="G4" s="282"/>
      <c r="H4" s="282"/>
      <c r="I4" s="282"/>
      <c r="J4" s="282"/>
      <c r="K4" s="282"/>
      <c r="L4" s="282"/>
      <c r="M4" s="282"/>
      <c r="N4" s="282"/>
      <c r="O4" s="282"/>
      <c r="P4" s="282"/>
      <c r="Q4" s="282"/>
      <c r="R4" s="282"/>
      <c r="S4" s="282"/>
      <c r="T4" s="282"/>
      <c r="U4" s="282"/>
      <c r="V4" s="282"/>
      <c r="W4" s="282"/>
      <c r="X4" s="282"/>
      <c r="Y4" s="282"/>
      <c r="Z4" s="282"/>
    </row>
    <row r="5" spans="1:26" ht="99.95" customHeight="1" x14ac:dyDescent="0.25">
      <c r="A5" s="392" t="str">
        <f>CONCATENATE(Sprache!B13," (",Sprache!B12,")")</f>
        <v>Bieter (Name)</v>
      </c>
      <c r="B5" s="275"/>
      <c r="C5" s="282"/>
      <c r="D5" s="282"/>
      <c r="E5" s="282"/>
      <c r="F5" s="282"/>
      <c r="G5" s="282"/>
      <c r="H5" s="282"/>
      <c r="I5" s="282"/>
      <c r="J5" s="282"/>
      <c r="K5" s="282"/>
      <c r="L5" s="282"/>
      <c r="M5" s="282"/>
      <c r="N5" s="282"/>
      <c r="O5" s="282"/>
      <c r="P5" s="282"/>
      <c r="Q5" s="282"/>
      <c r="R5" s="282"/>
      <c r="S5" s="282"/>
      <c r="T5" s="282"/>
      <c r="U5" s="282"/>
      <c r="V5" s="282"/>
      <c r="W5" s="282"/>
      <c r="X5" s="282"/>
      <c r="Y5" s="282"/>
      <c r="Z5" s="282"/>
    </row>
    <row r="6" spans="1:26" ht="99.95" customHeight="1" x14ac:dyDescent="0.25">
      <c r="A6" s="392" t="str">
        <f>CONCATENATE(Sprache!B13," (",Sprache!B15,")")</f>
        <v>Bieter (Adresse)</v>
      </c>
      <c r="B6" s="275"/>
      <c r="C6" s="282"/>
      <c r="D6" s="282"/>
      <c r="E6" s="282"/>
      <c r="F6" s="282"/>
      <c r="G6" s="282"/>
      <c r="H6" s="282"/>
      <c r="I6" s="282"/>
      <c r="J6" s="282"/>
      <c r="K6" s="282"/>
      <c r="L6" s="282"/>
      <c r="M6" s="282"/>
      <c r="N6" s="282"/>
      <c r="O6" s="282"/>
      <c r="P6" s="282"/>
      <c r="Q6" s="282"/>
      <c r="R6" s="282"/>
      <c r="S6" s="282"/>
      <c r="T6" s="282"/>
      <c r="U6" s="282"/>
      <c r="V6" s="282"/>
      <c r="W6" s="282"/>
      <c r="X6" s="282"/>
      <c r="Y6" s="282"/>
      <c r="Z6" s="282"/>
    </row>
    <row r="7" spans="1:26" ht="8.25" customHeight="1" x14ac:dyDescent="0.25">
      <c r="A7" s="393"/>
      <c r="B7" s="394"/>
      <c r="C7" s="282"/>
      <c r="D7" s="282"/>
      <c r="E7" s="283"/>
      <c r="F7" s="282"/>
      <c r="G7" s="282"/>
      <c r="H7" s="282"/>
      <c r="I7" s="282"/>
      <c r="J7" s="282"/>
      <c r="K7" s="282"/>
      <c r="L7" s="282"/>
      <c r="M7" s="282"/>
      <c r="N7" s="282"/>
      <c r="O7" s="282"/>
      <c r="P7" s="282"/>
      <c r="Q7" s="282"/>
      <c r="R7" s="282"/>
      <c r="S7" s="282"/>
      <c r="T7" s="282"/>
      <c r="U7" s="282"/>
      <c r="V7" s="282"/>
      <c r="W7" s="282"/>
      <c r="X7" s="282"/>
      <c r="Y7" s="282"/>
      <c r="Z7" s="282"/>
    </row>
    <row r="8" spans="1:26" ht="27" customHeight="1" x14ac:dyDescent="0.25">
      <c r="A8" s="430" t="s">
        <v>350</v>
      </c>
      <c r="B8" s="431"/>
      <c r="C8" s="282"/>
      <c r="D8" s="282"/>
      <c r="E8" s="283"/>
      <c r="F8" s="282"/>
      <c r="G8" s="282"/>
      <c r="H8" s="282"/>
      <c r="I8" s="282"/>
      <c r="J8" s="282"/>
      <c r="K8" s="282"/>
      <c r="L8" s="282"/>
      <c r="M8" s="282"/>
      <c r="N8" s="282"/>
      <c r="O8" s="282"/>
      <c r="P8" s="282"/>
      <c r="Q8" s="282"/>
      <c r="R8" s="282"/>
      <c r="S8" s="282"/>
      <c r="T8" s="282"/>
      <c r="U8" s="282"/>
      <c r="V8" s="282"/>
      <c r="W8" s="282"/>
      <c r="X8" s="282"/>
      <c r="Y8" s="282"/>
      <c r="Z8" s="282"/>
    </row>
    <row r="9" spans="1:26" ht="148.5" customHeight="1" x14ac:dyDescent="0.25">
      <c r="A9" s="432" t="s">
        <v>351</v>
      </c>
      <c r="B9" s="433"/>
      <c r="C9" s="282"/>
      <c r="D9" s="282"/>
      <c r="E9" s="283"/>
      <c r="F9" s="282"/>
      <c r="G9" s="282"/>
      <c r="H9" s="282"/>
      <c r="I9" s="282"/>
      <c r="J9" s="282"/>
      <c r="K9" s="282"/>
      <c r="L9" s="282"/>
      <c r="M9" s="282"/>
      <c r="N9" s="282"/>
      <c r="O9" s="282"/>
      <c r="P9" s="282"/>
      <c r="Q9" s="282"/>
      <c r="R9" s="282"/>
      <c r="S9" s="282"/>
      <c r="T9" s="282"/>
      <c r="U9" s="282"/>
      <c r="V9" s="282"/>
      <c r="W9" s="282"/>
      <c r="X9" s="282"/>
      <c r="Y9" s="282"/>
      <c r="Z9" s="282"/>
    </row>
    <row r="10" spans="1:26" ht="159.94999999999999" customHeight="1" thickBot="1" x14ac:dyDescent="0.3">
      <c r="A10" s="434" t="s">
        <v>352</v>
      </c>
      <c r="B10" s="435"/>
      <c r="C10" s="282"/>
      <c r="D10" s="282"/>
      <c r="E10" s="283"/>
      <c r="F10" s="282"/>
      <c r="G10" s="282"/>
      <c r="H10" s="282"/>
      <c r="I10" s="282"/>
      <c r="J10" s="282"/>
      <c r="K10" s="282"/>
      <c r="L10" s="282"/>
      <c r="M10" s="282"/>
      <c r="N10" s="282"/>
      <c r="O10" s="282"/>
      <c r="P10" s="282"/>
      <c r="Q10" s="282"/>
      <c r="R10" s="282"/>
      <c r="S10" s="282"/>
      <c r="T10" s="282"/>
      <c r="U10" s="282"/>
      <c r="V10" s="282"/>
      <c r="W10" s="282"/>
      <c r="X10" s="282"/>
      <c r="Y10" s="282"/>
      <c r="Z10" s="282"/>
    </row>
    <row r="11" spans="1:26" x14ac:dyDescent="0.25">
      <c r="A11" s="284"/>
      <c r="B11" s="284"/>
      <c r="C11" s="282"/>
      <c r="D11" s="282"/>
      <c r="E11" s="283"/>
      <c r="F11" s="282"/>
      <c r="G11" s="282"/>
      <c r="H11" s="282"/>
      <c r="I11" s="282"/>
      <c r="J11" s="282"/>
      <c r="K11" s="282"/>
      <c r="L11" s="282"/>
      <c r="M11" s="282"/>
      <c r="N11" s="282"/>
      <c r="O11" s="282"/>
      <c r="P11" s="282"/>
      <c r="Q11" s="282"/>
      <c r="R11" s="282"/>
      <c r="S11" s="282"/>
      <c r="T11" s="282"/>
      <c r="U11" s="282"/>
      <c r="V11" s="282"/>
      <c r="W11" s="282"/>
      <c r="X11" s="282"/>
      <c r="Y11" s="282"/>
      <c r="Z11" s="282"/>
    </row>
    <row r="12" spans="1:26" x14ac:dyDescent="0.25">
      <c r="A12" s="284"/>
      <c r="B12" s="284"/>
      <c r="C12" s="282"/>
      <c r="D12" s="282"/>
      <c r="E12" s="283"/>
      <c r="F12" s="282"/>
      <c r="G12" s="282"/>
      <c r="H12" s="282"/>
      <c r="I12" s="282"/>
      <c r="J12" s="282"/>
      <c r="K12" s="282"/>
      <c r="L12" s="282"/>
      <c r="M12" s="282"/>
      <c r="N12" s="282"/>
      <c r="O12" s="282"/>
      <c r="P12" s="282"/>
      <c r="Q12" s="282"/>
      <c r="R12" s="282"/>
      <c r="S12" s="282"/>
      <c r="T12" s="282"/>
      <c r="U12" s="282"/>
      <c r="V12" s="282"/>
      <c r="W12" s="282"/>
      <c r="X12" s="282"/>
      <c r="Y12" s="282"/>
      <c r="Z12" s="282"/>
    </row>
    <row r="13" spans="1:26" x14ac:dyDescent="0.25">
      <c r="A13" s="284"/>
      <c r="B13" s="284"/>
      <c r="C13" s="282"/>
      <c r="D13" s="282"/>
      <c r="E13" s="283"/>
      <c r="F13" s="282"/>
      <c r="G13" s="282"/>
      <c r="H13" s="282"/>
      <c r="I13" s="282"/>
      <c r="J13" s="282"/>
      <c r="K13" s="282"/>
      <c r="L13" s="282"/>
      <c r="M13" s="282"/>
      <c r="N13" s="282"/>
      <c r="O13" s="282"/>
      <c r="P13" s="282"/>
      <c r="Q13" s="282"/>
      <c r="R13" s="282"/>
      <c r="S13" s="282"/>
      <c r="T13" s="282"/>
      <c r="U13" s="282"/>
      <c r="V13" s="282"/>
      <c r="W13" s="282"/>
      <c r="X13" s="282"/>
      <c r="Y13" s="282"/>
      <c r="Z13" s="282"/>
    </row>
    <row r="14" spans="1:26" x14ac:dyDescent="0.25">
      <c r="A14" s="284"/>
      <c r="B14" s="285"/>
      <c r="C14" s="286"/>
      <c r="D14" s="282"/>
      <c r="E14" s="283"/>
      <c r="F14" s="282"/>
      <c r="G14" s="282"/>
      <c r="H14" s="282"/>
      <c r="I14" s="282"/>
      <c r="J14" s="282"/>
      <c r="K14" s="282"/>
      <c r="L14" s="282"/>
      <c r="M14" s="282"/>
      <c r="N14" s="282"/>
      <c r="O14" s="282"/>
      <c r="P14" s="282"/>
      <c r="Q14" s="282"/>
      <c r="R14" s="282"/>
      <c r="S14" s="282"/>
      <c r="T14" s="282"/>
      <c r="U14" s="282"/>
      <c r="V14" s="282"/>
      <c r="W14" s="282"/>
      <c r="X14" s="282"/>
      <c r="Y14" s="282"/>
      <c r="Z14" s="282"/>
    </row>
    <row r="15" spans="1:26" x14ac:dyDescent="0.25">
      <c r="A15" s="284"/>
      <c r="B15" s="285"/>
      <c r="C15" s="286"/>
      <c r="D15" s="282"/>
      <c r="E15" s="283"/>
      <c r="F15" s="282"/>
      <c r="G15" s="282"/>
      <c r="H15" s="282"/>
      <c r="I15" s="282"/>
      <c r="J15" s="282"/>
      <c r="K15" s="282"/>
      <c r="L15" s="282"/>
      <c r="M15" s="282"/>
      <c r="N15" s="282"/>
      <c r="O15" s="282"/>
      <c r="P15" s="282"/>
      <c r="Q15" s="282"/>
      <c r="R15" s="282"/>
      <c r="S15" s="282"/>
      <c r="T15" s="282"/>
      <c r="U15" s="282"/>
      <c r="V15" s="282"/>
      <c r="W15" s="282"/>
      <c r="X15" s="282"/>
      <c r="Y15" s="282"/>
      <c r="Z15" s="282"/>
    </row>
    <row r="16" spans="1:26" x14ac:dyDescent="0.25">
      <c r="A16" s="284"/>
      <c r="B16" s="285"/>
      <c r="C16" s="286"/>
      <c r="D16" s="282"/>
      <c r="E16" s="283"/>
      <c r="F16" s="282"/>
      <c r="G16" s="282"/>
      <c r="H16" s="282"/>
      <c r="I16" s="282"/>
      <c r="J16" s="282"/>
      <c r="K16" s="282"/>
      <c r="L16" s="282"/>
      <c r="M16" s="282"/>
      <c r="N16" s="282"/>
      <c r="O16" s="282"/>
      <c r="P16" s="282"/>
      <c r="Q16" s="282"/>
      <c r="R16" s="282"/>
      <c r="S16" s="282"/>
      <c r="T16" s="282"/>
      <c r="U16" s="282"/>
      <c r="V16" s="282"/>
      <c r="W16" s="282"/>
      <c r="X16" s="282"/>
      <c r="Y16" s="282"/>
      <c r="Z16" s="282"/>
    </row>
    <row r="17" spans="1:26" x14ac:dyDescent="0.25">
      <c r="A17" s="284"/>
      <c r="B17" s="285"/>
      <c r="C17" s="286"/>
      <c r="D17" s="282"/>
      <c r="E17" s="283"/>
      <c r="F17" s="282"/>
      <c r="G17" s="282"/>
      <c r="H17" s="282"/>
      <c r="I17" s="282"/>
      <c r="J17" s="282"/>
      <c r="K17" s="282"/>
      <c r="L17" s="282"/>
      <c r="M17" s="282"/>
      <c r="N17" s="282"/>
      <c r="O17" s="282"/>
      <c r="P17" s="282"/>
      <c r="Q17" s="282"/>
      <c r="R17" s="282"/>
      <c r="S17" s="282"/>
      <c r="T17" s="282"/>
      <c r="U17" s="282"/>
      <c r="V17" s="282"/>
      <c r="W17" s="282"/>
      <c r="X17" s="282"/>
      <c r="Y17" s="282"/>
      <c r="Z17" s="282"/>
    </row>
    <row r="18" spans="1:26" x14ac:dyDescent="0.25">
      <c r="A18" s="284"/>
      <c r="B18" s="285"/>
      <c r="C18" s="286"/>
      <c r="D18" s="282"/>
      <c r="E18" s="283"/>
      <c r="F18" s="282"/>
      <c r="G18" s="282"/>
      <c r="H18" s="282"/>
      <c r="I18" s="282"/>
      <c r="J18" s="282"/>
      <c r="K18" s="282"/>
      <c r="L18" s="282"/>
      <c r="M18" s="282"/>
      <c r="N18" s="282"/>
      <c r="O18" s="282"/>
      <c r="P18" s="282"/>
      <c r="Q18" s="282"/>
      <c r="R18" s="282"/>
      <c r="S18" s="282"/>
      <c r="T18" s="282"/>
      <c r="U18" s="282"/>
      <c r="V18" s="282"/>
      <c r="W18" s="282"/>
      <c r="X18" s="282"/>
      <c r="Y18" s="282"/>
      <c r="Z18" s="282"/>
    </row>
    <row r="19" spans="1:26" x14ac:dyDescent="0.25">
      <c r="A19" s="284"/>
      <c r="B19" s="285"/>
      <c r="C19" s="286"/>
      <c r="D19" s="282"/>
      <c r="E19" s="283"/>
      <c r="F19" s="282"/>
      <c r="G19" s="282"/>
      <c r="H19" s="282"/>
      <c r="I19" s="282"/>
      <c r="J19" s="282"/>
      <c r="K19" s="282"/>
      <c r="L19" s="282"/>
      <c r="M19" s="282"/>
      <c r="N19" s="282"/>
      <c r="O19" s="282"/>
      <c r="P19" s="282"/>
      <c r="Q19" s="282"/>
      <c r="R19" s="282"/>
      <c r="S19" s="282"/>
      <c r="T19" s="282"/>
      <c r="U19" s="282"/>
      <c r="V19" s="282"/>
      <c r="W19" s="282"/>
      <c r="X19" s="282"/>
      <c r="Y19" s="282"/>
      <c r="Z19" s="282"/>
    </row>
    <row r="20" spans="1:26" x14ac:dyDescent="0.25">
      <c r="A20" s="284"/>
      <c r="B20" s="285"/>
      <c r="C20" s="286"/>
      <c r="D20" s="282"/>
      <c r="E20" s="283"/>
      <c r="F20" s="282"/>
      <c r="G20" s="282"/>
      <c r="H20" s="282"/>
      <c r="I20" s="282"/>
      <c r="J20" s="282"/>
      <c r="K20" s="282"/>
      <c r="L20" s="282"/>
      <c r="M20" s="282"/>
      <c r="N20" s="282"/>
      <c r="O20" s="282"/>
      <c r="P20" s="282"/>
      <c r="Q20" s="282"/>
      <c r="R20" s="282"/>
      <c r="S20" s="282"/>
      <c r="T20" s="282"/>
      <c r="U20" s="282"/>
      <c r="V20" s="282"/>
      <c r="W20" s="282"/>
      <c r="X20" s="282"/>
      <c r="Y20" s="282"/>
      <c r="Z20" s="282"/>
    </row>
    <row r="21" spans="1:26" x14ac:dyDescent="0.25">
      <c r="A21" s="284"/>
      <c r="B21" s="285"/>
      <c r="C21" s="286"/>
      <c r="D21" s="282"/>
      <c r="E21" s="283"/>
      <c r="F21" s="282"/>
      <c r="G21" s="282"/>
      <c r="H21" s="282"/>
      <c r="I21" s="282"/>
      <c r="J21" s="282"/>
      <c r="K21" s="282"/>
      <c r="L21" s="282"/>
      <c r="M21" s="282"/>
      <c r="N21" s="282"/>
      <c r="O21" s="282"/>
      <c r="P21" s="282"/>
      <c r="Q21" s="282"/>
      <c r="R21" s="282"/>
      <c r="S21" s="282"/>
      <c r="T21" s="282"/>
      <c r="U21" s="282"/>
      <c r="V21" s="282"/>
      <c r="W21" s="282"/>
      <c r="X21" s="282"/>
      <c r="Y21" s="282"/>
      <c r="Z21" s="282"/>
    </row>
    <row r="22" spans="1:26" x14ac:dyDescent="0.25">
      <c r="A22" s="284"/>
      <c r="B22" s="285"/>
      <c r="C22" s="286"/>
      <c r="D22" s="282"/>
      <c r="E22" s="283"/>
      <c r="F22" s="282"/>
      <c r="G22" s="282"/>
      <c r="H22" s="282"/>
      <c r="I22" s="282"/>
      <c r="J22" s="282"/>
      <c r="K22" s="282"/>
      <c r="L22" s="282"/>
      <c r="M22" s="282"/>
      <c r="N22" s="282"/>
      <c r="O22" s="282"/>
      <c r="P22" s="282"/>
      <c r="Q22" s="282"/>
      <c r="R22" s="282"/>
      <c r="S22" s="282"/>
      <c r="T22" s="282"/>
      <c r="U22" s="282"/>
      <c r="V22" s="282"/>
      <c r="W22" s="282"/>
      <c r="X22" s="282"/>
      <c r="Y22" s="282"/>
      <c r="Z22" s="282"/>
    </row>
    <row r="23" spans="1:26" x14ac:dyDescent="0.25">
      <c r="A23" s="284"/>
      <c r="B23" s="285"/>
      <c r="C23" s="286"/>
      <c r="D23" s="282"/>
      <c r="E23" s="283"/>
      <c r="F23" s="282"/>
      <c r="G23" s="282"/>
      <c r="H23" s="282"/>
      <c r="I23" s="282"/>
      <c r="J23" s="282"/>
      <c r="K23" s="282"/>
      <c r="L23" s="282"/>
      <c r="M23" s="282"/>
      <c r="N23" s="282"/>
      <c r="O23" s="282"/>
      <c r="P23" s="282"/>
      <c r="Q23" s="282"/>
      <c r="R23" s="282"/>
      <c r="S23" s="282"/>
      <c r="T23" s="282"/>
      <c r="U23" s="282"/>
      <c r="V23" s="282"/>
      <c r="W23" s="282"/>
      <c r="X23" s="282"/>
      <c r="Y23" s="282"/>
      <c r="Z23" s="282"/>
    </row>
    <row r="24" spans="1:26" x14ac:dyDescent="0.25">
      <c r="A24" s="284"/>
      <c r="B24" s="285"/>
      <c r="C24" s="286"/>
      <c r="D24" s="282"/>
      <c r="E24" s="283"/>
      <c r="F24" s="282"/>
      <c r="G24" s="282"/>
      <c r="H24" s="282"/>
      <c r="I24" s="282"/>
      <c r="J24" s="282"/>
      <c r="K24" s="282"/>
      <c r="L24" s="282"/>
      <c r="M24" s="282"/>
      <c r="N24" s="282"/>
      <c r="O24" s="282"/>
      <c r="P24" s="282"/>
      <c r="Q24" s="282"/>
      <c r="R24" s="282"/>
      <c r="S24" s="282"/>
      <c r="T24" s="282"/>
      <c r="U24" s="282"/>
      <c r="V24" s="282"/>
      <c r="W24" s="282"/>
      <c r="X24" s="282"/>
      <c r="Y24" s="282"/>
      <c r="Z24" s="282"/>
    </row>
    <row r="25" spans="1:26" x14ac:dyDescent="0.25">
      <c r="A25" s="284"/>
      <c r="B25" s="285"/>
      <c r="C25" s="286"/>
      <c r="D25" s="282"/>
      <c r="E25" s="283"/>
      <c r="F25" s="282"/>
      <c r="G25" s="282"/>
      <c r="H25" s="282"/>
      <c r="I25" s="282"/>
      <c r="J25" s="282"/>
      <c r="K25" s="282"/>
      <c r="L25" s="282"/>
      <c r="M25" s="282"/>
      <c r="N25" s="282"/>
      <c r="O25" s="282"/>
      <c r="P25" s="282"/>
      <c r="Q25" s="282"/>
      <c r="R25" s="282"/>
      <c r="S25" s="282"/>
      <c r="T25" s="282"/>
      <c r="U25" s="282"/>
      <c r="V25" s="282"/>
      <c r="W25" s="282"/>
      <c r="X25" s="282"/>
      <c r="Y25" s="282"/>
      <c r="Z25" s="282"/>
    </row>
    <row r="26" spans="1:26" x14ac:dyDescent="0.25">
      <c r="A26" s="284"/>
      <c r="B26" s="285"/>
      <c r="C26" s="286"/>
      <c r="D26" s="282"/>
      <c r="E26" s="283"/>
      <c r="F26" s="282"/>
      <c r="G26" s="282"/>
      <c r="H26" s="282"/>
      <c r="I26" s="282"/>
      <c r="J26" s="282"/>
      <c r="K26" s="282"/>
      <c r="L26" s="282"/>
      <c r="M26" s="282"/>
      <c r="N26" s="282"/>
      <c r="O26" s="282"/>
      <c r="P26" s="282"/>
      <c r="Q26" s="282"/>
      <c r="R26" s="282"/>
      <c r="S26" s="282"/>
      <c r="T26" s="282"/>
      <c r="U26" s="282"/>
      <c r="V26" s="282"/>
      <c r="W26" s="282"/>
      <c r="X26" s="282"/>
      <c r="Y26" s="282"/>
      <c r="Z26" s="282"/>
    </row>
    <row r="27" spans="1:26" x14ac:dyDescent="0.25">
      <c r="A27" s="284"/>
      <c r="B27" s="285"/>
      <c r="C27" s="286"/>
      <c r="D27" s="282"/>
      <c r="E27" s="283"/>
      <c r="F27" s="282"/>
      <c r="G27" s="282"/>
      <c r="H27" s="282"/>
      <c r="I27" s="282"/>
      <c r="J27" s="282"/>
      <c r="K27" s="282"/>
      <c r="L27" s="282"/>
      <c r="M27" s="282"/>
      <c r="N27" s="282"/>
      <c r="O27" s="282"/>
      <c r="P27" s="282"/>
      <c r="Q27" s="282"/>
      <c r="R27" s="282"/>
      <c r="S27" s="282"/>
      <c r="T27" s="282"/>
      <c r="U27" s="282"/>
      <c r="V27" s="282"/>
      <c r="W27" s="282"/>
      <c r="X27" s="282"/>
      <c r="Y27" s="282"/>
      <c r="Z27" s="282"/>
    </row>
    <row r="28" spans="1:26" x14ac:dyDescent="0.25">
      <c r="A28" s="284"/>
      <c r="B28" s="285"/>
      <c r="C28" s="286"/>
      <c r="D28" s="282"/>
      <c r="E28" s="283"/>
      <c r="F28" s="282"/>
      <c r="G28" s="282"/>
      <c r="H28" s="282"/>
      <c r="I28" s="282"/>
      <c r="J28" s="282"/>
      <c r="K28" s="282"/>
      <c r="L28" s="282"/>
      <c r="M28" s="282"/>
      <c r="N28" s="282"/>
      <c r="O28" s="282"/>
      <c r="P28" s="282"/>
      <c r="Q28" s="282"/>
      <c r="R28" s="282"/>
      <c r="S28" s="282"/>
      <c r="T28" s="282"/>
      <c r="U28" s="282"/>
      <c r="V28" s="282"/>
      <c r="W28" s="282"/>
      <c r="X28" s="282"/>
      <c r="Y28" s="282"/>
      <c r="Z28" s="282"/>
    </row>
    <row r="29" spans="1:26" x14ac:dyDescent="0.25">
      <c r="A29" s="284"/>
      <c r="B29" s="285"/>
      <c r="C29" s="286"/>
      <c r="D29" s="282"/>
      <c r="E29" s="283"/>
      <c r="F29" s="282"/>
      <c r="G29" s="282"/>
      <c r="H29" s="282"/>
      <c r="I29" s="282"/>
      <c r="J29" s="282"/>
      <c r="K29" s="282"/>
      <c r="L29" s="282"/>
      <c r="M29" s="282"/>
      <c r="N29" s="282"/>
      <c r="O29" s="282"/>
      <c r="P29" s="282"/>
      <c r="Q29" s="282"/>
      <c r="R29" s="282"/>
      <c r="S29" s="282"/>
      <c r="T29" s="282"/>
      <c r="U29" s="282"/>
      <c r="V29" s="282"/>
      <c r="W29" s="282"/>
      <c r="X29" s="282"/>
      <c r="Y29" s="282"/>
      <c r="Z29" s="282"/>
    </row>
    <row r="30" spans="1:26" x14ac:dyDescent="0.25">
      <c r="A30" s="284"/>
      <c r="B30" s="285"/>
      <c r="C30" s="286"/>
      <c r="D30" s="282"/>
      <c r="E30" s="283"/>
      <c r="F30" s="282"/>
      <c r="G30" s="282"/>
      <c r="H30" s="282"/>
      <c r="I30" s="282"/>
      <c r="J30" s="282"/>
      <c r="K30" s="282"/>
      <c r="L30" s="282"/>
      <c r="M30" s="282"/>
      <c r="N30" s="282"/>
      <c r="O30" s="282"/>
      <c r="P30" s="282"/>
      <c r="Q30" s="282"/>
      <c r="R30" s="282"/>
      <c r="S30" s="282"/>
      <c r="T30" s="282"/>
      <c r="U30" s="282"/>
      <c r="V30" s="282"/>
      <c r="W30" s="282"/>
      <c r="X30" s="282"/>
      <c r="Y30" s="282"/>
      <c r="Z30" s="282"/>
    </row>
    <row r="31" spans="1:26" x14ac:dyDescent="0.25">
      <c r="A31" s="284"/>
      <c r="B31" s="285"/>
      <c r="C31" s="286"/>
      <c r="D31" s="282"/>
      <c r="E31" s="283"/>
      <c r="F31" s="282"/>
      <c r="G31" s="282"/>
      <c r="H31" s="282"/>
      <c r="I31" s="282"/>
      <c r="J31" s="282"/>
      <c r="K31" s="282"/>
      <c r="L31" s="282"/>
      <c r="M31" s="282"/>
      <c r="N31" s="282"/>
      <c r="O31" s="282"/>
      <c r="P31" s="282"/>
      <c r="Q31" s="282"/>
      <c r="R31" s="282"/>
      <c r="S31" s="282"/>
      <c r="T31" s="282"/>
      <c r="U31" s="282"/>
      <c r="V31" s="282"/>
      <c r="W31" s="282"/>
      <c r="X31" s="282"/>
      <c r="Y31" s="282"/>
      <c r="Z31" s="282"/>
    </row>
    <row r="32" spans="1:26" x14ac:dyDescent="0.25">
      <c r="A32" s="284"/>
      <c r="B32" s="285"/>
      <c r="C32" s="286"/>
      <c r="D32" s="282"/>
      <c r="E32" s="283"/>
      <c r="F32" s="282"/>
      <c r="G32" s="282"/>
      <c r="H32" s="282"/>
      <c r="I32" s="282"/>
      <c r="J32" s="282"/>
      <c r="K32" s="282"/>
      <c r="L32" s="282"/>
      <c r="M32" s="282"/>
      <c r="N32" s="282"/>
      <c r="O32" s="282"/>
      <c r="P32" s="282"/>
      <c r="Q32" s="282"/>
      <c r="R32" s="282"/>
      <c r="S32" s="282"/>
      <c r="T32" s="282"/>
      <c r="U32" s="282"/>
      <c r="V32" s="282"/>
      <c r="W32" s="282"/>
      <c r="X32" s="282"/>
      <c r="Y32" s="282"/>
      <c r="Z32" s="282"/>
    </row>
    <row r="33" spans="1:26" x14ac:dyDescent="0.25">
      <c r="A33" s="284"/>
      <c r="B33" s="285"/>
      <c r="C33" s="286"/>
      <c r="D33" s="282"/>
      <c r="E33" s="283"/>
      <c r="F33" s="282"/>
      <c r="G33" s="282"/>
      <c r="H33" s="282"/>
      <c r="I33" s="282"/>
      <c r="J33" s="282"/>
      <c r="K33" s="282"/>
      <c r="L33" s="282"/>
      <c r="M33" s="282"/>
      <c r="N33" s="282"/>
      <c r="O33" s="282"/>
      <c r="P33" s="282"/>
      <c r="Q33" s="282"/>
      <c r="R33" s="282"/>
      <c r="S33" s="282"/>
      <c r="T33" s="282"/>
      <c r="U33" s="282"/>
      <c r="V33" s="282"/>
      <c r="W33" s="282"/>
      <c r="X33" s="282"/>
      <c r="Y33" s="282"/>
      <c r="Z33" s="282"/>
    </row>
    <row r="34" spans="1:26" x14ac:dyDescent="0.25">
      <c r="A34" s="284"/>
      <c r="B34" s="285"/>
      <c r="C34" s="286"/>
      <c r="D34" s="282"/>
      <c r="E34" s="283"/>
      <c r="F34" s="282"/>
      <c r="G34" s="282"/>
      <c r="H34" s="282"/>
      <c r="I34" s="282"/>
      <c r="J34" s="282"/>
      <c r="K34" s="282"/>
      <c r="L34" s="282"/>
      <c r="M34" s="282"/>
      <c r="N34" s="282"/>
      <c r="O34" s="282"/>
      <c r="P34" s="282"/>
      <c r="Q34" s="282"/>
      <c r="R34" s="282"/>
      <c r="S34" s="282"/>
      <c r="T34" s="282"/>
      <c r="U34" s="282"/>
      <c r="V34" s="282"/>
      <c r="W34" s="282"/>
      <c r="X34" s="282"/>
      <c r="Y34" s="282"/>
      <c r="Z34" s="282"/>
    </row>
    <row r="35" spans="1:26" x14ac:dyDescent="0.25">
      <c r="A35" s="284"/>
      <c r="B35" s="285"/>
      <c r="C35" s="286"/>
      <c r="D35" s="282"/>
      <c r="E35" s="283"/>
      <c r="F35" s="282"/>
      <c r="G35" s="282"/>
      <c r="H35" s="282"/>
      <c r="I35" s="282"/>
      <c r="J35" s="282"/>
      <c r="K35" s="282"/>
      <c r="L35" s="282"/>
      <c r="M35" s="282"/>
      <c r="N35" s="282"/>
      <c r="O35" s="282"/>
      <c r="P35" s="282"/>
      <c r="Q35" s="282"/>
      <c r="R35" s="282"/>
      <c r="S35" s="282"/>
      <c r="T35" s="282"/>
      <c r="U35" s="282"/>
      <c r="V35" s="282"/>
      <c r="W35" s="282"/>
      <c r="X35" s="282"/>
      <c r="Y35" s="282"/>
      <c r="Z35" s="282"/>
    </row>
    <row r="36" spans="1:26" x14ac:dyDescent="0.25">
      <c r="A36" s="284"/>
      <c r="B36" s="285"/>
      <c r="C36" s="286"/>
      <c r="D36" s="282"/>
      <c r="E36" s="283"/>
      <c r="F36" s="282"/>
      <c r="G36" s="282"/>
      <c r="H36" s="282"/>
      <c r="I36" s="282"/>
      <c r="J36" s="282"/>
      <c r="K36" s="282"/>
      <c r="L36" s="282"/>
      <c r="M36" s="282"/>
      <c r="N36" s="282"/>
      <c r="O36" s="282"/>
      <c r="P36" s="282"/>
      <c r="Q36" s="282"/>
      <c r="R36" s="282"/>
      <c r="S36" s="282"/>
      <c r="T36" s="282"/>
      <c r="U36" s="282"/>
      <c r="V36" s="282"/>
      <c r="W36" s="282"/>
      <c r="X36" s="282"/>
      <c r="Y36" s="282"/>
      <c r="Z36" s="282"/>
    </row>
    <row r="37" spans="1:26" x14ac:dyDescent="0.25">
      <c r="A37" s="284"/>
      <c r="B37" s="285"/>
      <c r="C37" s="286"/>
      <c r="D37" s="282"/>
      <c r="E37" s="283"/>
      <c r="F37" s="282"/>
      <c r="G37" s="282"/>
      <c r="H37" s="282"/>
      <c r="I37" s="282"/>
      <c r="J37" s="282"/>
      <c r="K37" s="282"/>
      <c r="L37" s="282"/>
      <c r="M37" s="282"/>
      <c r="N37" s="282"/>
      <c r="O37" s="282"/>
      <c r="P37" s="282"/>
      <c r="Q37" s="282"/>
      <c r="R37" s="282"/>
      <c r="S37" s="282"/>
      <c r="T37" s="282"/>
      <c r="U37" s="282"/>
      <c r="V37" s="282"/>
      <c r="W37" s="282"/>
      <c r="X37" s="282"/>
      <c r="Y37" s="282"/>
      <c r="Z37" s="282"/>
    </row>
    <row r="38" spans="1:26" x14ac:dyDescent="0.25">
      <c r="A38" s="284"/>
      <c r="B38" s="285"/>
      <c r="C38" s="286"/>
      <c r="D38" s="282"/>
      <c r="E38" s="283"/>
      <c r="F38" s="282"/>
      <c r="G38" s="282"/>
      <c r="H38" s="282"/>
      <c r="I38" s="282"/>
      <c r="J38" s="282"/>
      <c r="K38" s="282"/>
      <c r="L38" s="282"/>
      <c r="M38" s="282"/>
      <c r="N38" s="282"/>
      <c r="O38" s="282"/>
      <c r="P38" s="282"/>
      <c r="Q38" s="282"/>
      <c r="R38" s="282"/>
      <c r="S38" s="282"/>
      <c r="T38" s="282"/>
      <c r="U38" s="282"/>
      <c r="V38" s="282"/>
      <c r="W38" s="282"/>
      <c r="X38" s="282"/>
      <c r="Y38" s="282"/>
      <c r="Z38" s="282"/>
    </row>
    <row r="39" spans="1:26" x14ac:dyDescent="0.25">
      <c r="A39" s="284"/>
      <c r="B39" s="285"/>
      <c r="C39" s="286"/>
      <c r="D39" s="282"/>
      <c r="E39" s="283"/>
      <c r="F39" s="282"/>
      <c r="G39" s="282"/>
      <c r="H39" s="282"/>
      <c r="I39" s="282"/>
      <c r="J39" s="282"/>
      <c r="K39" s="282"/>
      <c r="L39" s="282"/>
      <c r="M39" s="282"/>
      <c r="N39" s="282"/>
      <c r="O39" s="282"/>
      <c r="P39" s="282"/>
      <c r="Q39" s="282"/>
      <c r="R39" s="282"/>
      <c r="S39" s="282"/>
      <c r="T39" s="282"/>
      <c r="U39" s="282"/>
      <c r="V39" s="282"/>
      <c r="W39" s="282"/>
      <c r="X39" s="282"/>
      <c r="Y39" s="282"/>
      <c r="Z39" s="282"/>
    </row>
    <row r="40" spans="1:26" x14ac:dyDescent="0.25">
      <c r="A40" s="284"/>
      <c r="B40" s="285"/>
      <c r="C40" s="286"/>
      <c r="D40" s="282"/>
      <c r="E40" s="283"/>
      <c r="F40" s="282"/>
      <c r="G40" s="282"/>
      <c r="H40" s="282"/>
      <c r="I40" s="282"/>
      <c r="J40" s="282"/>
      <c r="K40" s="282"/>
      <c r="L40" s="282"/>
      <c r="M40" s="282"/>
      <c r="N40" s="282"/>
      <c r="O40" s="282"/>
      <c r="P40" s="282"/>
      <c r="Q40" s="282"/>
      <c r="R40" s="282"/>
      <c r="S40" s="282"/>
      <c r="T40" s="282"/>
      <c r="U40" s="282"/>
      <c r="V40" s="282"/>
      <c r="W40" s="282"/>
      <c r="X40" s="282"/>
      <c r="Y40" s="282"/>
      <c r="Z40" s="282"/>
    </row>
    <row r="41" spans="1:26" x14ac:dyDescent="0.25">
      <c r="A41" s="284"/>
      <c r="B41" s="285"/>
      <c r="C41" s="286"/>
      <c r="D41" s="282"/>
      <c r="E41" s="283"/>
      <c r="F41" s="282"/>
      <c r="G41" s="282"/>
      <c r="H41" s="282"/>
      <c r="I41" s="282"/>
      <c r="J41" s="282"/>
      <c r="K41" s="282"/>
      <c r="L41" s="282"/>
      <c r="M41" s="282"/>
      <c r="N41" s="282"/>
      <c r="O41" s="282"/>
      <c r="P41" s="282"/>
      <c r="Q41" s="282"/>
      <c r="R41" s="282"/>
      <c r="S41" s="282"/>
      <c r="T41" s="282"/>
      <c r="U41" s="282"/>
      <c r="V41" s="282"/>
      <c r="W41" s="282"/>
      <c r="X41" s="282"/>
      <c r="Y41" s="282"/>
      <c r="Z41" s="282"/>
    </row>
    <row r="42" spans="1:26" x14ac:dyDescent="0.25">
      <c r="A42" s="284"/>
      <c r="B42" s="285"/>
      <c r="C42" s="286"/>
      <c r="D42" s="282"/>
      <c r="E42" s="283"/>
      <c r="F42" s="282"/>
      <c r="G42" s="282"/>
      <c r="H42" s="282"/>
      <c r="I42" s="282"/>
      <c r="J42" s="282"/>
      <c r="K42" s="282"/>
      <c r="L42" s="282"/>
      <c r="M42" s="282"/>
      <c r="N42" s="282"/>
      <c r="O42" s="282"/>
      <c r="P42" s="282"/>
      <c r="Q42" s="282"/>
      <c r="R42" s="282"/>
      <c r="S42" s="282"/>
      <c r="T42" s="282"/>
      <c r="U42" s="282"/>
      <c r="V42" s="282"/>
      <c r="W42" s="282"/>
      <c r="X42" s="282"/>
      <c r="Y42" s="282"/>
      <c r="Z42" s="282"/>
    </row>
    <row r="43" spans="1:26" x14ac:dyDescent="0.25">
      <c r="A43" s="284"/>
      <c r="B43" s="285"/>
      <c r="C43" s="286"/>
      <c r="D43" s="282"/>
      <c r="E43" s="283"/>
      <c r="F43" s="282"/>
      <c r="G43" s="282"/>
      <c r="H43" s="282"/>
      <c r="I43" s="282"/>
      <c r="J43" s="282"/>
      <c r="K43" s="282"/>
      <c r="L43" s="282"/>
      <c r="M43" s="282"/>
      <c r="N43" s="282"/>
      <c r="O43" s="282"/>
      <c r="P43" s="282"/>
      <c r="Q43" s="282"/>
      <c r="R43" s="282"/>
      <c r="S43" s="282"/>
      <c r="T43" s="282"/>
      <c r="U43" s="282"/>
      <c r="V43" s="282"/>
      <c r="W43" s="282"/>
      <c r="X43" s="282"/>
      <c r="Y43" s="282"/>
      <c r="Z43" s="282"/>
    </row>
    <row r="44" spans="1:26" x14ac:dyDescent="0.25">
      <c r="A44" s="284"/>
      <c r="B44" s="285"/>
      <c r="C44" s="286"/>
      <c r="D44" s="282"/>
      <c r="E44" s="283"/>
      <c r="F44" s="282"/>
      <c r="G44" s="282"/>
      <c r="H44" s="282"/>
      <c r="I44" s="282"/>
      <c r="J44" s="282"/>
      <c r="K44" s="282"/>
      <c r="L44" s="282"/>
      <c r="M44" s="282"/>
      <c r="N44" s="282"/>
      <c r="O44" s="282"/>
      <c r="P44" s="282"/>
      <c r="Q44" s="282"/>
      <c r="R44" s="282"/>
      <c r="S44" s="282"/>
      <c r="T44" s="282"/>
      <c r="U44" s="282"/>
      <c r="V44" s="282"/>
      <c r="W44" s="282"/>
      <c r="X44" s="282"/>
      <c r="Y44" s="282"/>
      <c r="Z44" s="282"/>
    </row>
    <row r="45" spans="1:26" x14ac:dyDescent="0.25">
      <c r="A45" s="284"/>
      <c r="B45" s="285"/>
      <c r="C45" s="286"/>
      <c r="D45" s="282"/>
      <c r="E45" s="283"/>
      <c r="F45" s="282"/>
      <c r="G45" s="282"/>
      <c r="H45" s="282"/>
      <c r="I45" s="282"/>
      <c r="J45" s="282"/>
      <c r="K45" s="282"/>
      <c r="L45" s="282"/>
      <c r="M45" s="282"/>
      <c r="N45" s="282"/>
      <c r="O45" s="282"/>
      <c r="P45" s="282"/>
      <c r="Q45" s="282"/>
      <c r="R45" s="282"/>
      <c r="S45" s="282"/>
      <c r="T45" s="282"/>
      <c r="U45" s="282"/>
      <c r="V45" s="282"/>
      <c r="W45" s="282"/>
      <c r="X45" s="282"/>
      <c r="Y45" s="282"/>
      <c r="Z45" s="282"/>
    </row>
    <row r="46" spans="1:26" x14ac:dyDescent="0.25">
      <c r="A46" s="284"/>
      <c r="B46" s="285"/>
      <c r="C46" s="286"/>
      <c r="D46" s="282"/>
      <c r="E46" s="283"/>
      <c r="F46" s="282"/>
      <c r="G46" s="282"/>
      <c r="H46" s="282"/>
      <c r="I46" s="282"/>
      <c r="J46" s="282"/>
      <c r="K46" s="282"/>
      <c r="L46" s="282"/>
      <c r="M46" s="282"/>
      <c r="N46" s="282"/>
      <c r="O46" s="282"/>
      <c r="P46" s="282"/>
      <c r="Q46" s="282"/>
      <c r="R46" s="282"/>
      <c r="S46" s="282"/>
      <c r="T46" s="282"/>
      <c r="U46" s="282"/>
      <c r="V46" s="282"/>
      <c r="W46" s="282"/>
      <c r="X46" s="282"/>
      <c r="Y46" s="282"/>
      <c r="Z46" s="282"/>
    </row>
    <row r="47" spans="1:26" x14ac:dyDescent="0.25">
      <c r="A47" s="284"/>
      <c r="B47" s="285"/>
      <c r="C47" s="286"/>
      <c r="D47" s="282"/>
      <c r="E47" s="283"/>
      <c r="F47" s="282"/>
      <c r="G47" s="282"/>
      <c r="H47" s="282"/>
      <c r="I47" s="282"/>
      <c r="J47" s="282"/>
      <c r="K47" s="282"/>
      <c r="L47" s="282"/>
      <c r="M47" s="282"/>
      <c r="N47" s="282"/>
      <c r="O47" s="282"/>
      <c r="P47" s="282"/>
      <c r="Q47" s="282"/>
      <c r="R47" s="282"/>
      <c r="S47" s="282"/>
      <c r="T47" s="282"/>
      <c r="U47" s="282"/>
      <c r="V47" s="282"/>
      <c r="W47" s="282"/>
      <c r="X47" s="282"/>
      <c r="Y47" s="282"/>
      <c r="Z47" s="282"/>
    </row>
    <row r="48" spans="1:26" x14ac:dyDescent="0.25">
      <c r="A48" s="284"/>
      <c r="B48" s="285"/>
      <c r="C48" s="286"/>
      <c r="D48" s="282"/>
      <c r="E48" s="283"/>
      <c r="F48" s="282"/>
      <c r="G48" s="282"/>
      <c r="H48" s="282"/>
      <c r="I48" s="282"/>
      <c r="J48" s="282"/>
      <c r="K48" s="282"/>
      <c r="L48" s="282"/>
      <c r="M48" s="282"/>
      <c r="N48" s="282"/>
      <c r="O48" s="282"/>
      <c r="P48" s="282"/>
      <c r="Q48" s="282"/>
      <c r="R48" s="282"/>
      <c r="S48" s="282"/>
      <c r="T48" s="282"/>
      <c r="U48" s="282"/>
      <c r="V48" s="282"/>
      <c r="W48" s="282"/>
      <c r="X48" s="282"/>
      <c r="Y48" s="282"/>
      <c r="Z48" s="282"/>
    </row>
    <row r="49" spans="1:26" x14ac:dyDescent="0.25">
      <c r="A49" s="284"/>
      <c r="B49" s="285"/>
      <c r="C49" s="286"/>
      <c r="D49" s="282"/>
      <c r="E49" s="283"/>
      <c r="F49" s="282"/>
      <c r="G49" s="282"/>
      <c r="H49" s="282"/>
      <c r="I49" s="282"/>
      <c r="J49" s="282"/>
      <c r="K49" s="282"/>
      <c r="L49" s="282"/>
      <c r="M49" s="282"/>
      <c r="N49" s="282"/>
      <c r="O49" s="282"/>
      <c r="P49" s="282"/>
      <c r="Q49" s="282"/>
      <c r="R49" s="282"/>
      <c r="S49" s="282"/>
      <c r="T49" s="282"/>
      <c r="U49" s="282"/>
      <c r="V49" s="282"/>
      <c r="W49" s="282"/>
      <c r="X49" s="282"/>
      <c r="Y49" s="282"/>
      <c r="Z49" s="282"/>
    </row>
    <row r="50" spans="1:26" x14ac:dyDescent="0.25">
      <c r="A50" s="284"/>
      <c r="B50" s="285"/>
      <c r="C50" s="286"/>
      <c r="D50" s="282"/>
      <c r="E50" s="283"/>
      <c r="F50" s="282"/>
      <c r="G50" s="282"/>
      <c r="H50" s="282"/>
      <c r="I50" s="282"/>
      <c r="J50" s="282"/>
      <c r="K50" s="282"/>
      <c r="L50" s="282"/>
      <c r="M50" s="282"/>
      <c r="N50" s="282"/>
      <c r="O50" s="282"/>
      <c r="P50" s="282"/>
      <c r="Q50" s="282"/>
      <c r="R50" s="282"/>
      <c r="S50" s="282"/>
      <c r="T50" s="282"/>
      <c r="U50" s="282"/>
      <c r="V50" s="282"/>
      <c r="W50" s="282"/>
      <c r="X50" s="282"/>
      <c r="Y50" s="282"/>
      <c r="Z50" s="282"/>
    </row>
  </sheetData>
  <sheetProtection algorithmName="SHA-512" hashValue="tTP8Y6d9GyZKIdB7VI+svVruNRX47f7G9vlF6fF9gdIbpmlLPmfB4YI7yQoIRggzWRuGn90n54ds/ZyXlFB0KQ==" saltValue="NgtRcgHUk49tdqeccV6k3Q==" spinCount="100000" sheet="1" objects="1" scenarios="1" formatCells="0" formatRows="0" selectLockedCells="1" autoFilter="0"/>
  <mergeCells count="3">
    <mergeCell ref="A8:B8"/>
    <mergeCell ref="A9:B9"/>
    <mergeCell ref="A10:B10"/>
  </mergeCells>
  <conditionalFormatting sqref="B1">
    <cfRule type="expression" dxfId="1697" priority="3">
      <formula>$B$1="NAME DER VERGABESTELLE/ AUFTRAGGEBENDEN"</formula>
    </cfRule>
  </conditionalFormatting>
  <conditionalFormatting sqref="B2">
    <cfRule type="expression" dxfId="1696" priority="1">
      <formula>$B$2="BEZEICHNUNG DES VORHABENS"</formula>
    </cfRule>
  </conditionalFormatting>
  <conditionalFormatting sqref="B5">
    <cfRule type="expression" dxfId="1695" priority="7" stopIfTrue="1">
      <formula>$B$5=""</formula>
    </cfRule>
  </conditionalFormatting>
  <conditionalFormatting sqref="B6">
    <cfRule type="expression" dxfId="1694" priority="4">
      <formula>$B$6=""</formula>
    </cfRule>
  </conditionalFormatting>
  <printOptions horizontalCentered="1"/>
  <pageMargins left="0.19685039370078738" right="0.19685039370078738" top="0.59055118110236215" bottom="0.98425196850393704" header="0.39370078740157483" footer="0.39370078740157483"/>
  <pageSetup paperSize="9" scale="103"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2F446-57AC-49A3-BBDB-EA3732B71FF2}">
  <sheetPr codeName="Tabelle009"/>
  <dimension ref="A1:C14"/>
  <sheetViews>
    <sheetView workbookViewId="0">
      <selection activeCell="C34" sqref="C34"/>
    </sheetView>
  </sheetViews>
  <sheetFormatPr baseColWidth="10" defaultColWidth="11.42578125" defaultRowHeight="15" x14ac:dyDescent="0.25"/>
  <cols>
    <col min="1" max="1" width="16.7109375" style="3" customWidth="1"/>
    <col min="2" max="3" width="36.7109375" style="2" customWidth="1"/>
    <col min="4" max="16384" width="11.42578125" style="1"/>
  </cols>
  <sheetData>
    <row r="1" spans="1:3" ht="16.5" thickBot="1" x14ac:dyDescent="0.3">
      <c r="A1" s="439" t="s">
        <v>353</v>
      </c>
      <c r="B1" s="440"/>
      <c r="C1" s="441"/>
    </row>
    <row r="2" spans="1:3" ht="20.100000000000001" customHeight="1" x14ac:dyDescent="0.25">
      <c r="A2" s="25" t="s">
        <v>354</v>
      </c>
      <c r="B2" s="26" t="str">
        <f>Deckblatt!$B$1</f>
        <v>WVG</v>
      </c>
      <c r="C2" s="27"/>
    </row>
    <row r="3" spans="1:3" ht="20.100000000000001" customHeight="1" x14ac:dyDescent="0.25">
      <c r="A3" s="28" t="s">
        <v>355</v>
      </c>
      <c r="B3" s="4" t="str">
        <f>Deckblatt!$B$2</f>
        <v>RLG+RVM+VBK Elektro- und Dieselbusse</v>
      </c>
      <c r="C3" s="29"/>
    </row>
    <row r="4" spans="1:3" ht="20.100000000000001" customHeight="1" x14ac:dyDescent="0.25">
      <c r="A4" s="28" t="s">
        <v>356</v>
      </c>
      <c r="B4" s="4" t="str">
        <f>Deckblatt!$B$3</f>
        <v>B01.2 Los 2 DIESEL Preisblatt</v>
      </c>
      <c r="C4" s="30"/>
    </row>
    <row r="5" spans="1:3" ht="20.100000000000001" customHeight="1" x14ac:dyDescent="0.25">
      <c r="A5" s="28" t="s">
        <v>357</v>
      </c>
      <c r="B5" s="4" t="s">
        <v>358</v>
      </c>
      <c r="C5" s="30"/>
    </row>
    <row r="6" spans="1:3" ht="15.75" thickBot="1" x14ac:dyDescent="0.3">
      <c r="A6" s="31"/>
      <c r="B6" s="5"/>
      <c r="C6" s="32"/>
    </row>
    <row r="7" spans="1:3" ht="12.75" x14ac:dyDescent="0.25">
      <c r="A7" s="33" t="s">
        <v>359</v>
      </c>
      <c r="B7" s="18" t="s">
        <v>360</v>
      </c>
      <c r="C7" s="253"/>
    </row>
    <row r="8" spans="1:3" ht="13.5" thickBot="1" x14ac:dyDescent="0.3">
      <c r="A8" s="34" t="s">
        <v>361</v>
      </c>
      <c r="B8" s="19">
        <v>2</v>
      </c>
      <c r="C8" s="254" t="str">
        <f>IF(Steuerung!$B$8&lt;&gt;"",IF(OR(Steuerung!$B$8=0,Steuerung!$B$8&gt;1),"Stellen nach dem Komma",IF(Steuerung!$B$8=1,"Stelle nach dem Komma","")),"")</f>
        <v>Stellen nach dem Komma</v>
      </c>
    </row>
    <row r="9" spans="1:3" ht="15.75" thickBot="1" x14ac:dyDescent="0.3">
      <c r="A9" s="31"/>
      <c r="B9" s="5"/>
      <c r="C9" s="32"/>
    </row>
    <row r="10" spans="1:3" ht="20.100000000000001" customHeight="1" x14ac:dyDescent="0.25">
      <c r="A10" s="10">
        <v>1</v>
      </c>
      <c r="B10" s="11" t="s">
        <v>362</v>
      </c>
      <c r="C10" s="436" t="s">
        <v>419</v>
      </c>
    </row>
    <row r="11" spans="1:3" ht="20.100000000000001" customHeight="1" x14ac:dyDescent="0.25">
      <c r="A11" s="12">
        <v>1</v>
      </c>
      <c r="B11" s="13" t="s">
        <v>363</v>
      </c>
      <c r="C11" s="437"/>
    </row>
    <row r="12" spans="1:3" ht="20.100000000000001" customHeight="1" x14ac:dyDescent="0.25">
      <c r="A12" s="12">
        <v>1</v>
      </c>
      <c r="B12" s="13" t="s">
        <v>364</v>
      </c>
      <c r="C12" s="437"/>
    </row>
    <row r="13" spans="1:3" ht="20.100000000000001" customHeight="1" thickBot="1" x14ac:dyDescent="0.3">
      <c r="A13" s="17" t="s">
        <v>365</v>
      </c>
      <c r="B13" s="14" t="s">
        <v>366</v>
      </c>
      <c r="C13" s="438"/>
    </row>
    <row r="14" spans="1:3" ht="16.5" thickBot="1" x14ac:dyDescent="0.3">
      <c r="A14" s="439" t="s">
        <v>353</v>
      </c>
      <c r="B14" s="440"/>
      <c r="C14" s="441"/>
    </row>
  </sheetData>
  <sheetProtection selectLockedCells="1"/>
  <mergeCells count="3">
    <mergeCell ref="C10:C13"/>
    <mergeCell ref="A1:C1"/>
    <mergeCell ref="A14:C14"/>
  </mergeCells>
  <conditionalFormatting sqref="A10">
    <cfRule type="expression" dxfId="1693" priority="3">
      <formula>OR($A10&gt;10,$A10&lt;1)</formula>
    </cfRule>
    <cfRule type="expression" dxfId="1692" priority="4">
      <formula>AND($A10&lt;11,$A10&gt;0)</formula>
    </cfRule>
  </conditionalFormatting>
  <conditionalFormatting sqref="A11">
    <cfRule type="expression" dxfId="1691" priority="5">
      <formula>OR($A11&gt;5,$A11&lt;1)</formula>
    </cfRule>
    <cfRule type="expression" dxfId="1690" priority="8">
      <formula>AND($A11&lt;6,$A11&gt;0)</formula>
    </cfRule>
  </conditionalFormatting>
  <conditionalFormatting sqref="A12">
    <cfRule type="expression" dxfId="1689" priority="6">
      <formula>OR($A$12&gt;5,$A$12&lt;1)</formula>
    </cfRule>
    <cfRule type="expression" dxfId="1688" priority="7">
      <formula>AND($A$12&lt;6,$A$12&gt;0)</formula>
    </cfRule>
  </conditionalFormatting>
  <conditionalFormatting sqref="A13">
    <cfRule type="expression" dxfId="1687" priority="2">
      <formula>OR($A$13="",$A$13="x",$A$13="X")</formula>
    </cfRule>
  </conditionalFormatting>
  <conditionalFormatting sqref="C10:C13">
    <cfRule type="containsText" dxfId="1686" priority="1" operator="containsText" text="Vergabeschutz aktiv">
      <formula>NOT(ISERROR(SEARCH("Vergabeschutz aktiv",C10)))</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BD186-2740-418B-B95D-D087CEA01169}">
  <sheetPr codeName="Tabelle010"/>
  <dimension ref="A1:AG125"/>
  <sheetViews>
    <sheetView showGridLines="0" zoomScaleNormal="100" zoomScaleSheetLayoutView="115" workbookViewId="0">
      <selection activeCell="B6" sqref="B6"/>
    </sheetView>
  </sheetViews>
  <sheetFormatPr baseColWidth="10" defaultColWidth="11.42578125" defaultRowHeight="15" x14ac:dyDescent="0.2"/>
  <cols>
    <col min="1" max="1" width="22.7109375" style="287" customWidth="1"/>
    <col min="2" max="2" width="5.28515625" style="382" hidden="1" customWidth="1"/>
    <col min="3" max="3" width="5.28515625" style="289" hidden="1" customWidth="1"/>
    <col min="4" max="4" width="34.7109375" style="95" customWidth="1"/>
    <col min="5" max="5" width="34.7109375" style="103" hidden="1" customWidth="1"/>
    <col min="6" max="6" width="34.7109375" style="95" hidden="1" customWidth="1"/>
    <col min="7" max="7" width="40.140625" style="95" customWidth="1"/>
    <col min="8" max="8" width="22.7109375" style="290" hidden="1" customWidth="1"/>
    <col min="9" max="9" width="22.7109375" style="95" hidden="1" customWidth="1"/>
    <col min="10" max="29" width="20.7109375" style="290" hidden="1" customWidth="1"/>
    <col min="30" max="30" width="11.42578125" style="99" hidden="1" customWidth="1"/>
    <col min="31" max="33" width="11.42578125" style="99"/>
    <col min="34" max="16384" width="11.42578125" style="95"/>
  </cols>
  <sheetData>
    <row r="1" spans="1:33" ht="20.100000000000001" customHeight="1" x14ac:dyDescent="0.2">
      <c r="A1" s="25" t="str">
        <f>Deckblatt!$A$1</f>
        <v>Kunde:</v>
      </c>
      <c r="B1" s="291"/>
      <c r="C1" s="292"/>
      <c r="D1" s="26" t="str">
        <f>Deckblatt!$B$1</f>
        <v>WVG</v>
      </c>
      <c r="E1" s="293"/>
      <c r="F1" s="294"/>
      <c r="G1" s="294"/>
      <c r="H1" s="294"/>
      <c r="I1" s="295"/>
      <c r="J1" s="98"/>
      <c r="K1" s="98"/>
      <c r="L1" s="98"/>
      <c r="M1" s="98"/>
      <c r="N1" s="98"/>
      <c r="O1" s="98"/>
      <c r="P1" s="98"/>
      <c r="Q1" s="98"/>
      <c r="R1" s="98"/>
      <c r="S1" s="98"/>
      <c r="T1" s="98"/>
      <c r="U1" s="98"/>
      <c r="V1" s="98"/>
      <c r="W1" s="98"/>
      <c r="X1" s="98"/>
      <c r="Y1" s="98"/>
      <c r="Z1" s="98"/>
      <c r="AA1" s="98"/>
      <c r="AB1" s="98"/>
      <c r="AC1" s="98"/>
      <c r="AD1" s="296"/>
      <c r="AE1" s="297"/>
    </row>
    <row r="2" spans="1:33" ht="20.100000000000001" customHeight="1" x14ac:dyDescent="0.2">
      <c r="A2" s="28" t="str">
        <f>Deckblatt!$A$2</f>
        <v>Vorhaben:</v>
      </c>
      <c r="B2" s="298"/>
      <c r="C2" s="98"/>
      <c r="D2" s="4" t="str">
        <f>Deckblatt!$B$2</f>
        <v>RLG+RVM+VBK Elektro- und Dieselbusse</v>
      </c>
      <c r="E2" s="97"/>
      <c r="F2" s="98"/>
      <c r="G2" s="98"/>
      <c r="H2" s="98"/>
      <c r="I2" s="108"/>
      <c r="J2" s="98"/>
      <c r="K2" s="98"/>
      <c r="L2" s="98"/>
      <c r="M2" s="98"/>
      <c r="N2" s="98"/>
      <c r="O2" s="98"/>
      <c r="P2" s="98"/>
      <c r="Q2" s="98"/>
      <c r="R2" s="98"/>
      <c r="S2" s="98"/>
      <c r="T2" s="98"/>
      <c r="U2" s="98"/>
      <c r="V2" s="98"/>
      <c r="W2" s="98"/>
      <c r="X2" s="98"/>
      <c r="Y2" s="98"/>
      <c r="Z2" s="98"/>
      <c r="AA2" s="98"/>
      <c r="AB2" s="98"/>
      <c r="AC2" s="98"/>
      <c r="AD2" s="296"/>
      <c r="AE2" s="297"/>
    </row>
    <row r="3" spans="1:33" ht="20.100000000000001" customHeight="1" x14ac:dyDescent="0.2">
      <c r="A3" s="28" t="str">
        <f>Deckblatt!$A$3</f>
        <v>Dokument:</v>
      </c>
      <c r="B3" s="298"/>
      <c r="C3" s="98"/>
      <c r="D3" s="4" t="str">
        <f>Deckblatt!$B$3</f>
        <v>B01.2 Los 2 DIESEL Preisblatt</v>
      </c>
      <c r="E3" s="97"/>
      <c r="F3" s="98"/>
      <c r="G3" s="98"/>
      <c r="H3" s="98"/>
      <c r="I3" s="108"/>
      <c r="J3" s="98"/>
      <c r="K3" s="98"/>
      <c r="L3" s="98"/>
      <c r="M3" s="98"/>
      <c r="N3" s="98"/>
      <c r="O3" s="98"/>
      <c r="P3" s="98"/>
      <c r="Q3" s="98"/>
      <c r="R3" s="98"/>
      <c r="S3" s="98"/>
      <c r="T3" s="98"/>
      <c r="U3" s="98"/>
      <c r="V3" s="98"/>
      <c r="W3" s="98"/>
      <c r="X3" s="98"/>
      <c r="Y3" s="98"/>
      <c r="Z3" s="98"/>
      <c r="AA3" s="98"/>
      <c r="AB3" s="98"/>
      <c r="AC3" s="98"/>
      <c r="AD3" s="296"/>
      <c r="AE3" s="297"/>
    </row>
    <row r="4" spans="1:33" ht="20.100000000000001" customHeight="1" x14ac:dyDescent="0.2">
      <c r="A4" s="28" t="str">
        <f>Deckblatt!$A$4</f>
        <v>Teil:</v>
      </c>
      <c r="B4" s="298"/>
      <c r="C4" s="98"/>
      <c r="D4" s="442" t="str">
        <f>Sprache!$B$23</f>
        <v>Zusammenfassung</v>
      </c>
      <c r="E4" s="443"/>
      <c r="F4" s="443"/>
      <c r="G4" s="443"/>
      <c r="H4" s="98"/>
      <c r="I4" s="299"/>
      <c r="J4" s="98"/>
      <c r="K4" s="98"/>
      <c r="L4" s="98"/>
      <c r="M4" s="98"/>
      <c r="N4" s="98"/>
      <c r="O4" s="98"/>
      <c r="P4" s="98"/>
      <c r="Q4" s="98"/>
      <c r="R4" s="98"/>
      <c r="S4" s="98"/>
      <c r="T4" s="98"/>
      <c r="U4" s="98"/>
      <c r="V4" s="98"/>
      <c r="W4" s="98"/>
      <c r="X4" s="98"/>
      <c r="Y4" s="98"/>
      <c r="Z4" s="98"/>
      <c r="AA4" s="98"/>
      <c r="AB4" s="98"/>
      <c r="AC4" s="98"/>
      <c r="AD4" s="296"/>
      <c r="AE4" s="297"/>
    </row>
    <row r="5" spans="1:33" ht="20.100000000000001" customHeight="1" thickBot="1" x14ac:dyDescent="0.25">
      <c r="A5" s="300" t="str">
        <f>Sprache!B13</f>
        <v>Bieter</v>
      </c>
      <c r="B5" s="301"/>
      <c r="C5" s="102"/>
      <c r="D5" s="444" t="str">
        <f>IF(Deckblatt!$B$5&lt;&gt;"",Deckblatt!$B$5,"Bitte im Deckblatt eintragen.")</f>
        <v>Bitte im Deckblatt eintragen.</v>
      </c>
      <c r="E5" s="444"/>
      <c r="F5" s="444"/>
      <c r="G5" s="444"/>
      <c r="H5" s="302"/>
      <c r="I5" s="303"/>
      <c r="J5" s="102"/>
      <c r="K5" s="102"/>
      <c r="L5" s="102"/>
      <c r="M5" s="102"/>
      <c r="N5" s="102"/>
      <c r="O5" s="102"/>
      <c r="P5" s="102"/>
      <c r="Q5" s="102"/>
      <c r="R5" s="102"/>
      <c r="S5" s="102"/>
      <c r="T5" s="102"/>
      <c r="U5" s="102"/>
      <c r="V5" s="102"/>
      <c r="W5" s="102"/>
      <c r="X5" s="102"/>
      <c r="Y5" s="102"/>
      <c r="Z5" s="102"/>
      <c r="AA5" s="102"/>
      <c r="AB5" s="102"/>
      <c r="AC5" s="102"/>
      <c r="AD5" s="296"/>
      <c r="AE5" s="297"/>
    </row>
    <row r="6" spans="1:33" ht="13.5" hidden="1" customHeight="1" thickBot="1" x14ac:dyDescent="0.25">
      <c r="A6" s="304"/>
      <c r="B6" s="305"/>
      <c r="C6" s="306"/>
      <c r="D6" s="307"/>
      <c r="E6" s="308"/>
      <c r="F6" s="309"/>
      <c r="G6" s="448"/>
      <c r="H6" s="448"/>
      <c r="I6" s="448"/>
      <c r="J6" s="455" t="s">
        <v>367</v>
      </c>
      <c r="K6" s="456"/>
      <c r="L6" s="457" t="s">
        <v>368</v>
      </c>
      <c r="M6" s="456"/>
      <c r="N6" s="457" t="s">
        <v>369</v>
      </c>
      <c r="O6" s="456"/>
      <c r="P6" s="457" t="s">
        <v>370</v>
      </c>
      <c r="Q6" s="456"/>
      <c r="R6" s="457" t="s">
        <v>371</v>
      </c>
      <c r="S6" s="456"/>
      <c r="T6" s="457" t="s">
        <v>372</v>
      </c>
      <c r="U6" s="456"/>
      <c r="V6" s="457" t="s">
        <v>373</v>
      </c>
      <c r="W6" s="456"/>
      <c r="X6" s="457" t="s">
        <v>374</v>
      </c>
      <c r="Y6" s="456"/>
      <c r="Z6" s="457" t="s">
        <v>375</v>
      </c>
      <c r="AA6" s="456"/>
      <c r="AB6" s="457" t="s">
        <v>376</v>
      </c>
      <c r="AC6" s="455"/>
      <c r="AD6" s="296"/>
      <c r="AE6" s="296"/>
    </row>
    <row r="7" spans="1:33" ht="13.5" hidden="1" customHeight="1" thickBot="1" x14ac:dyDescent="0.25">
      <c r="A7" s="310"/>
      <c r="B7" s="311"/>
      <c r="C7" s="312"/>
      <c r="D7" s="313"/>
      <c r="E7" s="314"/>
      <c r="F7" s="315"/>
      <c r="G7" s="449" t="str">
        <f>CONCATENATE(Sprache!$B$30," + ",Sprache!$B$32)</f>
        <v>Festpositionen + Optionen</v>
      </c>
      <c r="H7" s="450"/>
      <c r="I7" s="451"/>
      <c r="J7" s="316">
        <f>$H$7</f>
        <v>0</v>
      </c>
      <c r="K7" s="317">
        <f>$I$7</f>
        <v>0</v>
      </c>
      <c r="L7" s="318">
        <f>$H$7</f>
        <v>0</v>
      </c>
      <c r="M7" s="317">
        <f>$I$7</f>
        <v>0</v>
      </c>
      <c r="N7" s="318">
        <f>$H$7</f>
        <v>0</v>
      </c>
      <c r="O7" s="317">
        <f>$I$7</f>
        <v>0</v>
      </c>
      <c r="P7" s="318">
        <f>$H$7</f>
        <v>0</v>
      </c>
      <c r="Q7" s="317">
        <f>$I$7</f>
        <v>0</v>
      </c>
      <c r="R7" s="318">
        <f>$H$7</f>
        <v>0</v>
      </c>
      <c r="S7" s="317">
        <f>$I$7</f>
        <v>0</v>
      </c>
      <c r="T7" s="318">
        <f>$H$7</f>
        <v>0</v>
      </c>
      <c r="U7" s="317">
        <f>$I$7</f>
        <v>0</v>
      </c>
      <c r="V7" s="318">
        <f>$H$7</f>
        <v>0</v>
      </c>
      <c r="W7" s="317">
        <f>$I$7</f>
        <v>0</v>
      </c>
      <c r="X7" s="318">
        <f>$H$7</f>
        <v>0</v>
      </c>
      <c r="Y7" s="317">
        <f>$I$7</f>
        <v>0</v>
      </c>
      <c r="Z7" s="318">
        <f>$H$7</f>
        <v>0</v>
      </c>
      <c r="AA7" s="317">
        <f>$I$7</f>
        <v>0</v>
      </c>
      <c r="AB7" s="318">
        <f>$H$7</f>
        <v>0</v>
      </c>
      <c r="AC7" s="317">
        <f>$I$7</f>
        <v>0</v>
      </c>
      <c r="AD7" s="296"/>
      <c r="AE7" s="296"/>
    </row>
    <row r="8" spans="1:33" ht="25.5" customHeight="1" thickBot="1" x14ac:dyDescent="0.25">
      <c r="A8" s="319"/>
      <c r="B8" s="320"/>
      <c r="C8" s="321"/>
      <c r="D8" s="322"/>
      <c r="E8" s="323"/>
      <c r="F8" s="324"/>
      <c r="G8" s="452"/>
      <c r="H8" s="453"/>
      <c r="I8" s="454"/>
      <c r="J8" s="447">
        <f>$G$8</f>
        <v>0</v>
      </c>
      <c r="K8" s="446"/>
      <c r="L8" s="445">
        <f t="shared" ref="L8:AB8" si="0">$G$8</f>
        <v>0</v>
      </c>
      <c r="M8" s="446"/>
      <c r="N8" s="445">
        <f t="shared" si="0"/>
        <v>0</v>
      </c>
      <c r="O8" s="446"/>
      <c r="P8" s="445">
        <f t="shared" si="0"/>
        <v>0</v>
      </c>
      <c r="Q8" s="446"/>
      <c r="R8" s="445">
        <f t="shared" si="0"/>
        <v>0</v>
      </c>
      <c r="S8" s="446"/>
      <c r="T8" s="445">
        <f t="shared" si="0"/>
        <v>0</v>
      </c>
      <c r="U8" s="446"/>
      <c r="V8" s="445">
        <f t="shared" si="0"/>
        <v>0</v>
      </c>
      <c r="W8" s="446"/>
      <c r="X8" s="445">
        <f t="shared" si="0"/>
        <v>0</v>
      </c>
      <c r="Y8" s="446"/>
      <c r="Z8" s="445">
        <f t="shared" si="0"/>
        <v>0</v>
      </c>
      <c r="AA8" s="446"/>
      <c r="AB8" s="445">
        <f t="shared" si="0"/>
        <v>0</v>
      </c>
      <c r="AC8" s="446"/>
      <c r="AD8" s="296"/>
      <c r="AE8" s="296"/>
    </row>
    <row r="9" spans="1:33" ht="23.25" customHeight="1" thickBot="1" x14ac:dyDescent="0.25">
      <c r="A9" s="47" t="str">
        <f>Sprache!$B$24</f>
        <v>Summe</v>
      </c>
      <c r="B9" s="325"/>
      <c r="C9" s="326"/>
      <c r="D9" s="48" t="str">
        <f>CONCATENATE(Sprache!$B$22," (",Sprache!$B$17,")")</f>
        <v>Angebotspreis (Netto)</v>
      </c>
      <c r="E9" s="327"/>
      <c r="F9" s="328"/>
      <c r="G9" s="329">
        <f>H9+I9</f>
        <v>0</v>
      </c>
      <c r="H9" s="329">
        <f t="shared" ref="H9:AC9" si="1">SUM(IF(H20&lt;&gt;"",H20,0),IF(H27&lt;&gt;"",H27,0))</f>
        <v>0</v>
      </c>
      <c r="I9" s="329">
        <f t="shared" si="1"/>
        <v>0</v>
      </c>
      <c r="J9" s="330">
        <f t="shared" si="1"/>
        <v>0</v>
      </c>
      <c r="K9" s="330">
        <f t="shared" si="1"/>
        <v>0</v>
      </c>
      <c r="L9" s="330">
        <f t="shared" si="1"/>
        <v>0</v>
      </c>
      <c r="M9" s="330">
        <f t="shared" si="1"/>
        <v>0</v>
      </c>
      <c r="N9" s="330">
        <f t="shared" si="1"/>
        <v>0</v>
      </c>
      <c r="O9" s="330">
        <f t="shared" si="1"/>
        <v>0</v>
      </c>
      <c r="P9" s="330">
        <f t="shared" si="1"/>
        <v>0</v>
      </c>
      <c r="Q9" s="330">
        <f t="shared" si="1"/>
        <v>0</v>
      </c>
      <c r="R9" s="330">
        <f t="shared" si="1"/>
        <v>0</v>
      </c>
      <c r="S9" s="330">
        <f t="shared" si="1"/>
        <v>0</v>
      </c>
      <c r="T9" s="330">
        <f t="shared" si="1"/>
        <v>0</v>
      </c>
      <c r="U9" s="330">
        <f t="shared" si="1"/>
        <v>0</v>
      </c>
      <c r="V9" s="330">
        <f t="shared" si="1"/>
        <v>0</v>
      </c>
      <c r="W9" s="330">
        <f t="shared" si="1"/>
        <v>0</v>
      </c>
      <c r="X9" s="330">
        <f t="shared" si="1"/>
        <v>0</v>
      </c>
      <c r="Y9" s="330">
        <f t="shared" si="1"/>
        <v>0</v>
      </c>
      <c r="Z9" s="330">
        <f t="shared" si="1"/>
        <v>0</v>
      </c>
      <c r="AA9" s="330">
        <f t="shared" si="1"/>
        <v>0</v>
      </c>
      <c r="AB9" s="330">
        <f t="shared" si="1"/>
        <v>0</v>
      </c>
      <c r="AC9" s="330">
        <f t="shared" si="1"/>
        <v>0</v>
      </c>
      <c r="AD9" s="296"/>
    </row>
    <row r="10" spans="1:33" s="340" customFormat="1" ht="9.9499999999999993" hidden="1" customHeight="1" x14ac:dyDescent="0.2">
      <c r="A10" s="331"/>
      <c r="B10" s="332"/>
      <c r="C10" s="333"/>
      <c r="D10" s="334"/>
      <c r="E10" s="335"/>
      <c r="F10" s="334"/>
      <c r="G10" s="336"/>
      <c r="H10" s="336"/>
      <c r="I10" s="336"/>
      <c r="J10" s="337"/>
      <c r="K10" s="337"/>
      <c r="L10" s="337"/>
      <c r="M10" s="337"/>
      <c r="N10" s="337"/>
      <c r="O10" s="337"/>
      <c r="P10" s="337"/>
      <c r="Q10" s="337"/>
      <c r="R10" s="337"/>
      <c r="S10" s="337"/>
      <c r="T10" s="337"/>
      <c r="U10" s="337"/>
      <c r="V10" s="337"/>
      <c r="W10" s="337"/>
      <c r="X10" s="337"/>
      <c r="Y10" s="337"/>
      <c r="Z10" s="337"/>
      <c r="AA10" s="337"/>
      <c r="AB10" s="337"/>
      <c r="AC10" s="337"/>
      <c r="AD10" s="338"/>
      <c r="AE10" s="339"/>
      <c r="AF10" s="339"/>
      <c r="AG10" s="339"/>
    </row>
    <row r="11" spans="1:33" s="340" customFormat="1" ht="9.9499999999999993" hidden="1" customHeight="1" x14ac:dyDescent="0.2">
      <c r="A11" s="331"/>
      <c r="B11" s="332"/>
      <c r="C11" s="333"/>
      <c r="D11" s="334"/>
      <c r="E11" s="335"/>
      <c r="F11" s="334"/>
      <c r="G11" s="336"/>
      <c r="H11" s="336"/>
      <c r="I11" s="336"/>
      <c r="J11" s="337"/>
      <c r="K11" s="337"/>
      <c r="L11" s="337"/>
      <c r="M11" s="337"/>
      <c r="N11" s="337"/>
      <c r="O11" s="337"/>
      <c r="P11" s="337"/>
      <c r="Q11" s="337"/>
      <c r="R11" s="337"/>
      <c r="S11" s="337"/>
      <c r="T11" s="337"/>
      <c r="U11" s="337"/>
      <c r="V11" s="337"/>
      <c r="W11" s="337"/>
      <c r="X11" s="337"/>
      <c r="Y11" s="337"/>
      <c r="Z11" s="337"/>
      <c r="AA11" s="337"/>
      <c r="AB11" s="337"/>
      <c r="AC11" s="337"/>
      <c r="AD11" s="338"/>
      <c r="AE11" s="339"/>
      <c r="AF11" s="339"/>
      <c r="AG11" s="339"/>
    </row>
    <row r="12" spans="1:33" s="340" customFormat="1" ht="9.9499999999999993" hidden="1" customHeight="1" x14ac:dyDescent="0.2">
      <c r="A12" s="331"/>
      <c r="B12" s="332"/>
      <c r="C12" s="333"/>
      <c r="D12" s="334"/>
      <c r="E12" s="335"/>
      <c r="F12" s="334"/>
      <c r="G12" s="336"/>
      <c r="H12" s="336"/>
      <c r="I12" s="336"/>
      <c r="J12" s="337"/>
      <c r="K12" s="337"/>
      <c r="L12" s="337"/>
      <c r="M12" s="337"/>
      <c r="N12" s="337"/>
      <c r="O12" s="337"/>
      <c r="P12" s="337"/>
      <c r="Q12" s="337"/>
      <c r="R12" s="337"/>
      <c r="S12" s="337"/>
      <c r="T12" s="337"/>
      <c r="U12" s="337"/>
      <c r="V12" s="337"/>
      <c r="W12" s="337"/>
      <c r="X12" s="337"/>
      <c r="Y12" s="337"/>
      <c r="Z12" s="337"/>
      <c r="AA12" s="337"/>
      <c r="AB12" s="337"/>
      <c r="AC12" s="337"/>
      <c r="AD12" s="338"/>
      <c r="AE12" s="339"/>
      <c r="AF12" s="339"/>
      <c r="AG12" s="339"/>
    </row>
    <row r="13" spans="1:33" s="340" customFormat="1" ht="9.9499999999999993" hidden="1" customHeight="1" x14ac:dyDescent="0.2">
      <c r="A13" s="331"/>
      <c r="B13" s="332"/>
      <c r="C13" s="333"/>
      <c r="D13" s="334"/>
      <c r="E13" s="335"/>
      <c r="F13" s="334"/>
      <c r="G13" s="336"/>
      <c r="H13" s="336"/>
      <c r="I13" s="336"/>
      <c r="J13" s="337"/>
      <c r="K13" s="337"/>
      <c r="L13" s="337"/>
      <c r="M13" s="337"/>
      <c r="N13" s="337"/>
      <c r="O13" s="337"/>
      <c r="P13" s="337"/>
      <c r="Q13" s="337"/>
      <c r="R13" s="337"/>
      <c r="S13" s="337"/>
      <c r="T13" s="337"/>
      <c r="U13" s="337"/>
      <c r="V13" s="337"/>
      <c r="W13" s="337"/>
      <c r="X13" s="337"/>
      <c r="Y13" s="337"/>
      <c r="Z13" s="337"/>
      <c r="AA13" s="337"/>
      <c r="AB13" s="337"/>
      <c r="AC13" s="337"/>
      <c r="AD13" s="338"/>
      <c r="AE13" s="339"/>
      <c r="AF13" s="339"/>
      <c r="AG13" s="339"/>
    </row>
    <row r="14" spans="1:33" s="340" customFormat="1" ht="9.9499999999999993" hidden="1" customHeight="1" x14ac:dyDescent="0.2">
      <c r="A14" s="331"/>
      <c r="B14" s="332"/>
      <c r="C14" s="333"/>
      <c r="D14" s="334"/>
      <c r="E14" s="335"/>
      <c r="F14" s="334"/>
      <c r="G14" s="336"/>
      <c r="H14" s="336"/>
      <c r="I14" s="336"/>
      <c r="J14" s="337"/>
      <c r="K14" s="337"/>
      <c r="L14" s="337"/>
      <c r="M14" s="337"/>
      <c r="N14" s="337"/>
      <c r="O14" s="337"/>
      <c r="P14" s="337"/>
      <c r="Q14" s="337"/>
      <c r="R14" s="337"/>
      <c r="S14" s="337"/>
      <c r="T14" s="337"/>
      <c r="U14" s="337"/>
      <c r="V14" s="337"/>
      <c r="W14" s="337"/>
      <c r="X14" s="337"/>
      <c r="Y14" s="337"/>
      <c r="Z14" s="337"/>
      <c r="AA14" s="337"/>
      <c r="AB14" s="337"/>
      <c r="AC14" s="337"/>
      <c r="AD14" s="338"/>
      <c r="AE14" s="339"/>
      <c r="AF14" s="339"/>
      <c r="AG14" s="339"/>
    </row>
    <row r="15" spans="1:33" s="340" customFormat="1" ht="9.9499999999999993" hidden="1" customHeight="1" x14ac:dyDescent="0.2">
      <c r="A15" s="331"/>
      <c r="B15" s="332"/>
      <c r="C15" s="333"/>
      <c r="D15" s="334"/>
      <c r="E15" s="335"/>
      <c r="F15" s="334"/>
      <c r="G15" s="336"/>
      <c r="H15" s="336"/>
      <c r="I15" s="336"/>
      <c r="J15" s="337"/>
      <c r="K15" s="337"/>
      <c r="L15" s="337"/>
      <c r="M15" s="337"/>
      <c r="N15" s="337"/>
      <c r="O15" s="337"/>
      <c r="P15" s="337"/>
      <c r="Q15" s="337"/>
      <c r="R15" s="337"/>
      <c r="S15" s="337"/>
      <c r="T15" s="337"/>
      <c r="U15" s="337"/>
      <c r="V15" s="337"/>
      <c r="W15" s="337"/>
      <c r="X15" s="337"/>
      <c r="Y15" s="337"/>
      <c r="Z15" s="337"/>
      <c r="AA15" s="337"/>
      <c r="AB15" s="337"/>
      <c r="AC15" s="337"/>
      <c r="AD15" s="338"/>
      <c r="AE15" s="339"/>
      <c r="AF15" s="339"/>
      <c r="AG15" s="339"/>
    </row>
    <row r="16" spans="1:33" s="340" customFormat="1" ht="9.9499999999999993" hidden="1" customHeight="1" x14ac:dyDescent="0.2">
      <c r="A16" s="331"/>
      <c r="B16" s="332"/>
      <c r="C16" s="333"/>
      <c r="D16" s="334"/>
      <c r="E16" s="335"/>
      <c r="F16" s="334"/>
      <c r="G16" s="336"/>
      <c r="H16" s="336"/>
      <c r="I16" s="336"/>
      <c r="J16" s="337"/>
      <c r="K16" s="337"/>
      <c r="L16" s="337"/>
      <c r="M16" s="337"/>
      <c r="N16" s="337"/>
      <c r="O16" s="337"/>
      <c r="P16" s="337"/>
      <c r="Q16" s="337"/>
      <c r="R16" s="337"/>
      <c r="S16" s="337"/>
      <c r="T16" s="337"/>
      <c r="U16" s="337"/>
      <c r="V16" s="337"/>
      <c r="W16" s="337"/>
      <c r="X16" s="337"/>
      <c r="Y16" s="337"/>
      <c r="Z16" s="337"/>
      <c r="AA16" s="337"/>
      <c r="AB16" s="337"/>
      <c r="AC16" s="337"/>
      <c r="AD16" s="338"/>
      <c r="AE16" s="339"/>
      <c r="AF16" s="339"/>
      <c r="AG16" s="339"/>
    </row>
    <row r="17" spans="1:33" s="340" customFormat="1" ht="9.9499999999999993" hidden="1" customHeight="1" x14ac:dyDescent="0.2">
      <c r="A17" s="331"/>
      <c r="B17" s="332"/>
      <c r="C17" s="333"/>
      <c r="D17" s="334"/>
      <c r="E17" s="335"/>
      <c r="F17" s="334"/>
      <c r="G17" s="336"/>
      <c r="H17" s="336"/>
      <c r="I17" s="336"/>
      <c r="J17" s="337"/>
      <c r="K17" s="337"/>
      <c r="L17" s="337"/>
      <c r="M17" s="337"/>
      <c r="N17" s="337"/>
      <c r="O17" s="337"/>
      <c r="P17" s="337"/>
      <c r="Q17" s="337"/>
      <c r="R17" s="337"/>
      <c r="S17" s="337"/>
      <c r="T17" s="337"/>
      <c r="U17" s="337"/>
      <c r="V17" s="337"/>
      <c r="W17" s="337"/>
      <c r="X17" s="337"/>
      <c r="Y17" s="337"/>
      <c r="Z17" s="337"/>
      <c r="AA17" s="337"/>
      <c r="AB17" s="337"/>
      <c r="AC17" s="337"/>
      <c r="AD17" s="338"/>
      <c r="AE17" s="339"/>
      <c r="AF17" s="339"/>
      <c r="AG17" s="339"/>
    </row>
    <row r="18" spans="1:33" s="340" customFormat="1" ht="9.9499999999999993" hidden="1" customHeight="1" x14ac:dyDescent="0.2">
      <c r="A18" s="331"/>
      <c r="B18" s="332"/>
      <c r="C18" s="333"/>
      <c r="D18" s="334"/>
      <c r="E18" s="335"/>
      <c r="F18" s="334"/>
      <c r="G18" s="336"/>
      <c r="H18" s="336"/>
      <c r="I18" s="336"/>
      <c r="J18" s="337"/>
      <c r="K18" s="337"/>
      <c r="L18" s="337"/>
      <c r="M18" s="337"/>
      <c r="N18" s="337"/>
      <c r="O18" s="337"/>
      <c r="P18" s="337"/>
      <c r="Q18" s="337"/>
      <c r="R18" s="337"/>
      <c r="S18" s="337"/>
      <c r="T18" s="337"/>
      <c r="U18" s="337"/>
      <c r="V18" s="337"/>
      <c r="W18" s="337"/>
      <c r="X18" s="337"/>
      <c r="Y18" s="337"/>
      <c r="Z18" s="337"/>
      <c r="AA18" s="337"/>
      <c r="AB18" s="337"/>
      <c r="AC18" s="337"/>
      <c r="AD18" s="338"/>
      <c r="AE18" s="339"/>
      <c r="AF18" s="339"/>
      <c r="AG18" s="339"/>
    </row>
    <row r="19" spans="1:33" s="340" customFormat="1" ht="9.9499999999999993" hidden="1" customHeight="1" thickBot="1" x14ac:dyDescent="0.25">
      <c r="A19" s="331"/>
      <c r="B19" s="332"/>
      <c r="C19" s="333"/>
      <c r="D19" s="334"/>
      <c r="E19" s="335"/>
      <c r="F19" s="334"/>
      <c r="G19" s="336"/>
      <c r="H19" s="336"/>
      <c r="I19" s="336"/>
      <c r="J19" s="337"/>
      <c r="K19" s="337"/>
      <c r="L19" s="337"/>
      <c r="M19" s="337"/>
      <c r="N19" s="337"/>
      <c r="O19" s="337"/>
      <c r="P19" s="337"/>
      <c r="Q19" s="337"/>
      <c r="R19" s="337"/>
      <c r="S19" s="337"/>
      <c r="T19" s="337"/>
      <c r="U19" s="337"/>
      <c r="V19" s="337"/>
      <c r="W19" s="337"/>
      <c r="X19" s="337"/>
      <c r="Y19" s="337"/>
      <c r="Z19" s="337"/>
      <c r="AA19" s="337"/>
      <c r="AB19" s="337"/>
      <c r="AC19" s="337"/>
      <c r="AD19" s="338"/>
      <c r="AE19" s="339"/>
      <c r="AF19" s="339"/>
      <c r="AG19" s="339"/>
    </row>
    <row r="20" spans="1:33" ht="25.5" customHeight="1" thickBot="1" x14ac:dyDescent="0.25">
      <c r="A20" s="341" t="str">
        <f>Sprache!$B$20</f>
        <v>Investitionskosten</v>
      </c>
      <c r="B20" s="342"/>
      <c r="C20" s="343"/>
      <c r="D20" s="344"/>
      <c r="E20" s="345" t="str">
        <f>CONCATENATE(Sprache!$B$25,"-",Sprache!$B$12)</f>
        <v>Teilprojekt-Name</v>
      </c>
      <c r="F20" s="346"/>
      <c r="G20" s="347">
        <f>IK_Fest+IK_Optionen</f>
        <v>0</v>
      </c>
      <c r="H20" s="347">
        <f t="shared" ref="H20:AC20" si="2">SUM(H21:H22)</f>
        <v>0</v>
      </c>
      <c r="I20" s="347">
        <f t="shared" si="2"/>
        <v>0</v>
      </c>
      <c r="J20" s="348">
        <f t="shared" si="2"/>
        <v>0</v>
      </c>
      <c r="K20" s="348">
        <f t="shared" si="2"/>
        <v>0</v>
      </c>
      <c r="L20" s="348">
        <f t="shared" si="2"/>
        <v>0</v>
      </c>
      <c r="M20" s="348">
        <f t="shared" si="2"/>
        <v>0</v>
      </c>
      <c r="N20" s="348">
        <f t="shared" si="2"/>
        <v>0</v>
      </c>
      <c r="O20" s="348">
        <f t="shared" si="2"/>
        <v>0</v>
      </c>
      <c r="P20" s="348">
        <f t="shared" si="2"/>
        <v>0</v>
      </c>
      <c r="Q20" s="348">
        <f t="shared" si="2"/>
        <v>0</v>
      </c>
      <c r="R20" s="348">
        <f t="shared" si="2"/>
        <v>0</v>
      </c>
      <c r="S20" s="348">
        <f t="shared" si="2"/>
        <v>0</v>
      </c>
      <c r="T20" s="348">
        <f t="shared" si="2"/>
        <v>0</v>
      </c>
      <c r="U20" s="348">
        <f t="shared" si="2"/>
        <v>0</v>
      </c>
      <c r="V20" s="348">
        <f t="shared" si="2"/>
        <v>0</v>
      </c>
      <c r="W20" s="348">
        <f t="shared" si="2"/>
        <v>0</v>
      </c>
      <c r="X20" s="348">
        <f t="shared" si="2"/>
        <v>0</v>
      </c>
      <c r="Y20" s="348">
        <f t="shared" si="2"/>
        <v>0</v>
      </c>
      <c r="Z20" s="348">
        <f t="shared" si="2"/>
        <v>0</v>
      </c>
      <c r="AA20" s="348">
        <f t="shared" si="2"/>
        <v>0</v>
      </c>
      <c r="AB20" s="348">
        <f t="shared" si="2"/>
        <v>0</v>
      </c>
      <c r="AC20" s="348">
        <f t="shared" si="2"/>
        <v>0</v>
      </c>
      <c r="AD20" s="296"/>
    </row>
    <row r="21" spans="1:33" s="99" customFormat="1" ht="20.100000000000001" hidden="1" customHeight="1" x14ac:dyDescent="0.2">
      <c r="A21" s="349" t="str">
        <f>IF(B21&lt;&gt;"",ROMAN(B21) &amp;IF(C21&lt;&gt;""," -" &amp;C21,""),"")</f>
        <v>I -1</v>
      </c>
      <c r="B21" s="350">
        <v>1</v>
      </c>
      <c r="C21" s="351">
        <v>1</v>
      </c>
      <c r="D21" s="352" t="str">
        <f>IF(Anzahl_AG=1,CONCATENATE(Sprache!$B$33,"-",Sprache!$B$25," ",ROMAN(B21)),
CONCATENATE(Sprache!$B$33,"-",Sprache!$B$25," ",ROMAN(B21)," - ",Sprache!$B$35," ",C21))</f>
        <v>IK-Teilprojekt I</v>
      </c>
      <c r="E21" s="459" t="s">
        <v>74</v>
      </c>
      <c r="F21" s="353" t="str">
        <f>IF(E$21&lt;&gt;"",IF(Anzahl_AG=1,E$21,CONCATENATE(E$21," - ",J$6)),"")</f>
        <v>Investitionskosten</v>
      </c>
      <c r="G21" s="354">
        <f>H21+I21</f>
        <v>0</v>
      </c>
      <c r="H21" s="354">
        <f>J21+L21+N21+P21+R21+T21+V21+X21+Z21+AB21</f>
        <v>0</v>
      </c>
      <c r="I21" s="354">
        <f>K21+M21+O21+Q21+S21+U21+W21+Y21+AA21+AC21</f>
        <v>0</v>
      </c>
      <c r="J21" s="355">
        <f>IF(IK_1!$S$13&lt;&gt;"",IK_1!$S$13,"")</f>
        <v>0</v>
      </c>
      <c r="K21" s="356">
        <f>IF(IK_1!$T$13&lt;&gt;"",IK_1!$T$13,"")</f>
        <v>0</v>
      </c>
      <c r="L21" s="356"/>
      <c r="M21" s="356"/>
      <c r="N21" s="356"/>
      <c r="O21" s="356"/>
      <c r="P21" s="356"/>
      <c r="Q21" s="356"/>
      <c r="R21" s="356"/>
      <c r="S21" s="356"/>
      <c r="T21" s="356"/>
      <c r="U21" s="356"/>
      <c r="V21" s="356"/>
      <c r="W21" s="356"/>
      <c r="X21" s="356"/>
      <c r="Y21" s="356"/>
      <c r="Z21" s="356"/>
      <c r="AA21" s="356"/>
      <c r="AB21" s="356"/>
      <c r="AC21" s="357"/>
      <c r="AD21" s="296"/>
    </row>
    <row r="22" spans="1:33" s="99" customFormat="1" ht="20.100000000000001" hidden="1" customHeight="1" x14ac:dyDescent="0.2">
      <c r="A22" s="358" t="str">
        <f t="shared" ref="A22" si="3">IF(B22&lt;&gt;"",ROMAN(B22) &amp;IF(C22&lt;&gt;""," -" &amp;C22,""),"")</f>
        <v>I -2</v>
      </c>
      <c r="B22" s="359">
        <v>1</v>
      </c>
      <c r="C22" s="360">
        <v>2</v>
      </c>
      <c r="D22" s="361" t="str">
        <f>CONCATENATE(Sprache!$B$33,"-",Sprache!$B$25," ",ROMAN(B22)," - ",Sprache!$B$35," ",C22)</f>
        <v>IK-Teilprojekt I - AG 2</v>
      </c>
      <c r="E22" s="458"/>
      <c r="F22" s="362" t="str">
        <f>IF(E$21&lt;&gt;"",IF(Anzahl_AG=1,E$21,CONCATENATE(E$21," - ",L$6)),"")</f>
        <v>Investitionskosten</v>
      </c>
      <c r="G22" s="363">
        <f t="shared" ref="G22" si="4">H22+I22</f>
        <v>0</v>
      </c>
      <c r="H22" s="363">
        <f t="shared" ref="H22" si="5">J22+L22+N22+P22+R22+T22+V22+X22+Z22+AB22</f>
        <v>0</v>
      </c>
      <c r="I22" s="363">
        <f t="shared" ref="I22" si="6">K22+M22+O22+Q22+S22+U22+W22+Y22+AA22+AC22</f>
        <v>0</v>
      </c>
      <c r="J22" s="364"/>
      <c r="K22" s="365"/>
      <c r="L22" s="365">
        <f>IF(IK_1_AG_2!$S$13&lt;&gt;"",IK_1_AG_2!$S$13,"")</f>
        <v>0</v>
      </c>
      <c r="M22" s="365">
        <f>IF(IK_1_AG_2!$T$13&lt;&gt;"",IK_1_AG_2!$T$13,"")</f>
        <v>0</v>
      </c>
      <c r="N22" s="365"/>
      <c r="O22" s="365"/>
      <c r="P22" s="365"/>
      <c r="Q22" s="365"/>
      <c r="R22" s="365"/>
      <c r="S22" s="365"/>
      <c r="T22" s="365"/>
      <c r="U22" s="365"/>
      <c r="V22" s="365"/>
      <c r="W22" s="365"/>
      <c r="X22" s="365"/>
      <c r="Y22" s="365"/>
      <c r="Z22" s="365"/>
      <c r="AA22" s="365"/>
      <c r="AB22" s="365"/>
      <c r="AC22" s="366"/>
      <c r="AD22" s="296"/>
    </row>
    <row r="23" spans="1:33" s="340" customFormat="1" ht="9.9499999999999993" hidden="1" customHeight="1" x14ac:dyDescent="0.2">
      <c r="A23" s="367"/>
      <c r="B23" s="368"/>
      <c r="C23" s="369"/>
      <c r="D23" s="370"/>
      <c r="E23" s="383"/>
      <c r="F23" s="370"/>
      <c r="G23" s="371"/>
      <c r="H23" s="371"/>
      <c r="I23" s="372"/>
      <c r="J23" s="373"/>
      <c r="K23" s="373"/>
      <c r="L23" s="373"/>
      <c r="M23" s="373"/>
      <c r="N23" s="373"/>
      <c r="O23" s="373"/>
      <c r="P23" s="373"/>
      <c r="Q23" s="373"/>
      <c r="R23" s="373"/>
      <c r="S23" s="373"/>
      <c r="T23" s="373"/>
      <c r="U23" s="373"/>
      <c r="V23" s="373"/>
      <c r="W23" s="373"/>
      <c r="X23" s="373"/>
      <c r="Y23" s="373"/>
      <c r="Z23" s="373"/>
      <c r="AA23" s="373"/>
      <c r="AB23" s="373"/>
      <c r="AC23" s="373"/>
      <c r="AD23" s="339"/>
      <c r="AE23" s="339"/>
      <c r="AF23" s="339"/>
      <c r="AG23" s="339"/>
    </row>
    <row r="24" spans="1:33" s="340" customFormat="1" ht="9.9499999999999993" hidden="1" customHeight="1" x14ac:dyDescent="0.2">
      <c r="A24" s="331"/>
      <c r="B24" s="332"/>
      <c r="C24" s="333"/>
      <c r="D24" s="334"/>
      <c r="E24" s="384"/>
      <c r="F24" s="334"/>
      <c r="G24" s="374"/>
      <c r="H24" s="374"/>
      <c r="I24" s="375"/>
      <c r="J24" s="337"/>
      <c r="K24" s="337"/>
      <c r="L24" s="337"/>
      <c r="M24" s="337"/>
      <c r="N24" s="337"/>
      <c r="O24" s="337"/>
      <c r="P24" s="337"/>
      <c r="Q24" s="337"/>
      <c r="R24" s="337"/>
      <c r="S24" s="337"/>
      <c r="T24" s="337"/>
      <c r="U24" s="337"/>
      <c r="V24" s="337"/>
      <c r="W24" s="337"/>
      <c r="X24" s="337"/>
      <c r="Y24" s="337"/>
      <c r="Z24" s="337"/>
      <c r="AA24" s="337"/>
      <c r="AB24" s="337"/>
      <c r="AC24" s="337"/>
      <c r="AD24" s="339"/>
      <c r="AE24" s="339"/>
      <c r="AF24" s="339"/>
      <c r="AG24" s="339"/>
    </row>
    <row r="25" spans="1:33" s="340" customFormat="1" ht="9.9499999999999993" hidden="1" customHeight="1" x14ac:dyDescent="0.2">
      <c r="A25" s="331"/>
      <c r="B25" s="332"/>
      <c r="C25" s="333"/>
      <c r="D25" s="334"/>
      <c r="E25" s="384"/>
      <c r="F25" s="334"/>
      <c r="G25" s="374"/>
      <c r="H25" s="374"/>
      <c r="I25" s="375"/>
      <c r="J25" s="337"/>
      <c r="K25" s="337"/>
      <c r="L25" s="337"/>
      <c r="M25" s="337"/>
      <c r="N25" s="337"/>
      <c r="O25" s="337"/>
      <c r="P25" s="337"/>
      <c r="Q25" s="337"/>
      <c r="R25" s="337"/>
      <c r="S25" s="337"/>
      <c r="T25" s="337"/>
      <c r="U25" s="337"/>
      <c r="V25" s="337"/>
      <c r="W25" s="337"/>
      <c r="X25" s="337"/>
      <c r="Y25" s="337"/>
      <c r="Z25" s="337"/>
      <c r="AA25" s="337"/>
      <c r="AB25" s="337"/>
      <c r="AC25" s="337"/>
      <c r="AD25" s="339"/>
      <c r="AE25" s="339"/>
      <c r="AF25" s="339"/>
      <c r="AG25" s="339"/>
    </row>
    <row r="26" spans="1:33" s="340" customFormat="1" ht="9.9499999999999993" hidden="1" customHeight="1" thickBot="1" x14ac:dyDescent="0.25">
      <c r="A26" s="331"/>
      <c r="B26" s="332"/>
      <c r="C26" s="333"/>
      <c r="D26" s="334"/>
      <c r="E26" s="384"/>
      <c r="F26" s="334"/>
      <c r="G26" s="376"/>
      <c r="H26" s="376"/>
      <c r="I26" s="377"/>
      <c r="J26" s="337"/>
      <c r="K26" s="337"/>
      <c r="L26" s="337"/>
      <c r="M26" s="337"/>
      <c r="N26" s="337"/>
      <c r="O26" s="337"/>
      <c r="P26" s="337"/>
      <c r="Q26" s="337"/>
      <c r="R26" s="337"/>
      <c r="S26" s="337"/>
      <c r="T26" s="337"/>
      <c r="U26" s="337"/>
      <c r="V26" s="337"/>
      <c r="W26" s="337"/>
      <c r="X26" s="337"/>
      <c r="Y26" s="337"/>
      <c r="Z26" s="337"/>
      <c r="AA26" s="337"/>
      <c r="AB26" s="337"/>
      <c r="AC26" s="337"/>
      <c r="AD26" s="339"/>
      <c r="AE26" s="339"/>
      <c r="AF26" s="339"/>
      <c r="AG26" s="339"/>
    </row>
    <row r="27" spans="1:33" s="99" customFormat="1" ht="25.5" customHeight="1" thickBot="1" x14ac:dyDescent="0.25">
      <c r="A27" s="341" t="str">
        <f>Sprache!$B$21</f>
        <v>Betriebskosten</v>
      </c>
      <c r="B27" s="342"/>
      <c r="C27" s="343"/>
      <c r="D27" s="344"/>
      <c r="E27" s="385" t="str">
        <f>CONCATENATE(Sprache!$B$25,"-",Sprache!$B$12)</f>
        <v>Teilprojekt-Name</v>
      </c>
      <c r="F27" s="346"/>
      <c r="G27" s="347">
        <f>BK_Fest+BK_Optionen</f>
        <v>0</v>
      </c>
      <c r="H27" s="347">
        <f>SUM(H28:H77)</f>
        <v>0</v>
      </c>
      <c r="I27" s="347">
        <f>SUM(I28:I77)</f>
        <v>0</v>
      </c>
      <c r="J27" s="348">
        <f t="shared" ref="J27:S27" si="7">SUM(J28:J72)</f>
        <v>0</v>
      </c>
      <c r="K27" s="348">
        <f t="shared" si="7"/>
        <v>0</v>
      </c>
      <c r="L27" s="348">
        <f t="shared" si="7"/>
        <v>0</v>
      </c>
      <c r="M27" s="348">
        <f t="shared" si="7"/>
        <v>0</v>
      </c>
      <c r="N27" s="348">
        <f t="shared" si="7"/>
        <v>0</v>
      </c>
      <c r="O27" s="348">
        <f t="shared" si="7"/>
        <v>0</v>
      </c>
      <c r="P27" s="348">
        <f t="shared" si="7"/>
        <v>0</v>
      </c>
      <c r="Q27" s="348">
        <f t="shared" si="7"/>
        <v>0</v>
      </c>
      <c r="R27" s="348">
        <f t="shared" si="7"/>
        <v>0</v>
      </c>
      <c r="S27" s="348">
        <f t="shared" si="7"/>
        <v>0</v>
      </c>
      <c r="T27" s="348">
        <f>SUM(T28:T72)</f>
        <v>0</v>
      </c>
      <c r="U27" s="348">
        <f>SUM(U28:U72)</f>
        <v>0</v>
      </c>
      <c r="V27" s="348">
        <f t="shared" ref="V27:AC27" si="8">SUM(V28:V72)</f>
        <v>0</v>
      </c>
      <c r="W27" s="348">
        <f t="shared" si="8"/>
        <v>0</v>
      </c>
      <c r="X27" s="348">
        <f t="shared" si="8"/>
        <v>0</v>
      </c>
      <c r="Y27" s="348">
        <f t="shared" si="8"/>
        <v>0</v>
      </c>
      <c r="Z27" s="348">
        <f t="shared" si="8"/>
        <v>0</v>
      </c>
      <c r="AA27" s="348">
        <f t="shared" si="8"/>
        <v>0</v>
      </c>
      <c r="AB27" s="348">
        <f t="shared" si="8"/>
        <v>0</v>
      </c>
      <c r="AC27" s="378">
        <f t="shared" si="8"/>
        <v>0</v>
      </c>
    </row>
    <row r="28" spans="1:33" s="99" customFormat="1" ht="20.100000000000001" hidden="1" customHeight="1" x14ac:dyDescent="0.2">
      <c r="A28" s="349" t="str">
        <f>IF(B28&lt;&gt;"",ROMAN(B28) &amp;IF(C28&lt;&gt;""," -" &amp;C28,""),"")</f>
        <v>I -1</v>
      </c>
      <c r="B28" s="350">
        <v>1</v>
      </c>
      <c r="C28" s="351">
        <v>1</v>
      </c>
      <c r="D28" s="352" t="str">
        <f>CONCATENATE(Sprache!$B$34,"-",Sprache!$B$25," ",ROMAN(B28)," - ",Sprache!$B$35," ",C28)</f>
        <v>BK-Teilprojekt I - AG 1</v>
      </c>
      <c r="E28" s="459" t="s">
        <v>79</v>
      </c>
      <c r="F28" s="353" t="str">
        <f>IF(E$28&lt;&gt;"",IF(Anzahl_AG=1,E$28,CONCATENATE(E$28," - ",J$6)),"")</f>
        <v>Betriebskosten</v>
      </c>
      <c r="G28" s="354">
        <f t="shared" ref="G28:G77" si="9">H28+I28</f>
        <v>0</v>
      </c>
      <c r="H28" s="354">
        <f>J28+L28+N28+P28+R28</f>
        <v>0</v>
      </c>
      <c r="I28" s="354">
        <f>K28+M28+O28+Q28+S28</f>
        <v>0</v>
      </c>
      <c r="J28" s="355">
        <f>IF(BK_1!$U$13&lt;&gt;"",BK_1!$U$13,"")</f>
        <v>0</v>
      </c>
      <c r="K28" s="356">
        <f>IF(BK_1!$V$13&lt;&gt;"",BK_1!$V$13,"")</f>
        <v>0</v>
      </c>
      <c r="L28" s="356"/>
      <c r="M28" s="356"/>
      <c r="N28" s="356"/>
      <c r="O28" s="356"/>
      <c r="P28" s="356"/>
      <c r="Q28" s="356"/>
      <c r="R28" s="356"/>
      <c r="S28" s="356"/>
      <c r="T28" s="356"/>
      <c r="U28" s="356"/>
      <c r="V28" s="356"/>
      <c r="W28" s="356"/>
      <c r="X28" s="356"/>
      <c r="Y28" s="356"/>
      <c r="Z28" s="356"/>
      <c r="AA28" s="356"/>
      <c r="AB28" s="356"/>
      <c r="AC28" s="356"/>
    </row>
    <row r="29" spans="1:33" s="99" customFormat="1" ht="20.100000000000001" hidden="1" customHeight="1" x14ac:dyDescent="0.2">
      <c r="A29" s="358" t="str">
        <f t="shared" ref="A29:A37" si="10">IF(B29&lt;&gt;"",ROMAN(B29) &amp;IF(C29&lt;&gt;""," -" &amp;C29,""),"")</f>
        <v>I -2</v>
      </c>
      <c r="B29" s="359">
        <v>1</v>
      </c>
      <c r="C29" s="360">
        <v>2</v>
      </c>
      <c r="D29" s="361" t="str">
        <f>CONCATENATE(Sprache!$B$34,"-",Sprache!$B$25," ",ROMAN(B29)," - ",Sprache!$B$35," ",C29)</f>
        <v>BK-Teilprojekt I - AG 2</v>
      </c>
      <c r="E29" s="458"/>
      <c r="F29" s="362" t="str">
        <f>IF(E$28&lt;&gt;"",IF(Anzahl_AG=1,E$28,CONCATENATE(E$28," - ",L$6)),"")</f>
        <v>Betriebskosten</v>
      </c>
      <c r="G29" s="363">
        <f t="shared" si="9"/>
        <v>0</v>
      </c>
      <c r="H29" s="363">
        <f t="shared" ref="H29:H77" si="11">J29+L29+N29+P29+R29</f>
        <v>0</v>
      </c>
      <c r="I29" s="363">
        <f t="shared" ref="I29:I77" si="12">K29+M29+O29+Q29+S29</f>
        <v>0</v>
      </c>
      <c r="J29" s="364"/>
      <c r="K29" s="365"/>
      <c r="L29" s="365">
        <f>IF(BK_1_AG_2!$U$13&lt;&gt;"",BK_1_AG_2!$U$13,"")</f>
        <v>0</v>
      </c>
      <c r="M29" s="365">
        <f>IF(BK_1_AG_2!$V$13&lt;&gt;"",BK_1_AG_2!$V$13,"")</f>
        <v>0</v>
      </c>
      <c r="N29" s="365"/>
      <c r="O29" s="365"/>
      <c r="P29" s="365"/>
      <c r="Q29" s="365"/>
      <c r="R29" s="365"/>
      <c r="S29" s="365"/>
      <c r="T29" s="365"/>
      <c r="U29" s="365"/>
      <c r="V29" s="365"/>
      <c r="W29" s="365"/>
      <c r="X29" s="365"/>
      <c r="Y29" s="365"/>
      <c r="Z29" s="365"/>
      <c r="AA29" s="365"/>
      <c r="AB29" s="365"/>
      <c r="AC29" s="365"/>
    </row>
    <row r="30" spans="1:33" s="99" customFormat="1" ht="20.100000000000001" hidden="1" customHeight="1" x14ac:dyDescent="0.2">
      <c r="A30" s="358" t="str">
        <f t="shared" si="10"/>
        <v>I -3</v>
      </c>
      <c r="B30" s="359">
        <v>1</v>
      </c>
      <c r="C30" s="360">
        <v>3</v>
      </c>
      <c r="D30" s="361" t="str">
        <f>CONCATENATE(Sprache!$B$34,"-",Sprache!$B$25," ",ROMAN(B30)," - ",Sprache!$B$35," ",C30)</f>
        <v>BK-Teilprojekt I - AG 3</v>
      </c>
      <c r="E30" s="458"/>
      <c r="F30" s="362" t="str">
        <f>IF(E$28&lt;&gt;"",IF(Anzahl_AG=1,E$28,CONCATENATE(E$28," - ",N$6)),"")</f>
        <v>Betriebskosten</v>
      </c>
      <c r="G30" s="363">
        <f t="shared" si="9"/>
        <v>0</v>
      </c>
      <c r="H30" s="363">
        <f t="shared" si="11"/>
        <v>0</v>
      </c>
      <c r="I30" s="363">
        <f t="shared" si="12"/>
        <v>0</v>
      </c>
      <c r="J30" s="364"/>
      <c r="K30" s="365"/>
      <c r="L30" s="365"/>
      <c r="M30" s="365"/>
      <c r="N30" s="365">
        <f>IF(BK_1_AG_3!$U$13&lt;&gt;"",BK_1_AG_3!$U$13,"")</f>
        <v>0</v>
      </c>
      <c r="O30" s="365">
        <f>IF(BK_1_AG_3!$V$13&lt;&gt;"",BK_1_AG_3!$V$13,"")</f>
        <v>0</v>
      </c>
      <c r="P30" s="365"/>
      <c r="Q30" s="365"/>
      <c r="R30" s="365"/>
      <c r="S30" s="365"/>
      <c r="T30" s="365"/>
      <c r="U30" s="365"/>
      <c r="V30" s="365"/>
      <c r="W30" s="365"/>
      <c r="X30" s="365"/>
      <c r="Y30" s="365"/>
      <c r="Z30" s="365"/>
      <c r="AA30" s="365"/>
      <c r="AB30" s="365"/>
      <c r="AC30" s="365"/>
    </row>
    <row r="31" spans="1:33" s="99" customFormat="1" ht="20.100000000000001" hidden="1" customHeight="1" x14ac:dyDescent="0.2">
      <c r="A31" s="358" t="str">
        <f t="shared" si="10"/>
        <v>I -4</v>
      </c>
      <c r="B31" s="359">
        <v>1</v>
      </c>
      <c r="C31" s="360">
        <v>4</v>
      </c>
      <c r="D31" s="361" t="str">
        <f>CONCATENATE(Sprache!$B$34,"-",Sprache!$B$25," ",ROMAN(B31)," - ",Sprache!$B$35," ",C31)</f>
        <v>BK-Teilprojekt I - AG 4</v>
      </c>
      <c r="E31" s="458"/>
      <c r="F31" s="362" t="str">
        <f>IF(E$28&lt;&gt;"",IF(Anzahl_AG=1,E$28,CONCATENATE(E$28," - ",P$6)),"")</f>
        <v>Betriebskosten</v>
      </c>
      <c r="G31" s="363">
        <f t="shared" si="9"/>
        <v>0</v>
      </c>
      <c r="H31" s="363">
        <f t="shared" si="11"/>
        <v>0</v>
      </c>
      <c r="I31" s="363">
        <f t="shared" si="12"/>
        <v>0</v>
      </c>
      <c r="J31" s="364"/>
      <c r="K31" s="365"/>
      <c r="L31" s="365"/>
      <c r="M31" s="365"/>
      <c r="N31" s="365"/>
      <c r="O31" s="365"/>
      <c r="P31" s="365">
        <f>IF(BK_1_AG_4!$U$13&lt;&gt;"",BK_1_AG_4!$U$13,"")</f>
        <v>0</v>
      </c>
      <c r="Q31" s="365">
        <f>IF(BK_1_AG_4!$V$13&lt;&gt;"",BK_1_AG_4!$V$13,"")</f>
        <v>0</v>
      </c>
      <c r="R31" s="365"/>
      <c r="S31" s="365"/>
      <c r="T31" s="365"/>
      <c r="U31" s="365"/>
      <c r="V31" s="365"/>
      <c r="W31" s="365"/>
      <c r="X31" s="365"/>
      <c r="Y31" s="365"/>
      <c r="Z31" s="365"/>
      <c r="AA31" s="365"/>
      <c r="AB31" s="365"/>
      <c r="AC31" s="365"/>
    </row>
    <row r="32" spans="1:33" s="99" customFormat="1" ht="20.100000000000001" hidden="1" customHeight="1" x14ac:dyDescent="0.2">
      <c r="A32" s="358" t="str">
        <f t="shared" si="10"/>
        <v>I -5</v>
      </c>
      <c r="B32" s="359">
        <v>1</v>
      </c>
      <c r="C32" s="360">
        <v>5</v>
      </c>
      <c r="D32" s="361" t="str">
        <f>CONCATENATE(Sprache!$B$34,"-",Sprache!$B$25," ",ROMAN(B32)," - ",Sprache!$B$35," ",C32)</f>
        <v>BK-Teilprojekt I - AG 5</v>
      </c>
      <c r="E32" s="458"/>
      <c r="F32" s="362" t="str">
        <f>IF(E$28&lt;&gt;"",IF(Anzahl_AG=1,E$28,CONCATENATE(E$28," - ",R$6)),"")</f>
        <v>Betriebskosten</v>
      </c>
      <c r="G32" s="363">
        <f t="shared" si="9"/>
        <v>0</v>
      </c>
      <c r="H32" s="363">
        <f t="shared" si="11"/>
        <v>0</v>
      </c>
      <c r="I32" s="363">
        <f t="shared" si="12"/>
        <v>0</v>
      </c>
      <c r="J32" s="364"/>
      <c r="K32" s="365"/>
      <c r="L32" s="365"/>
      <c r="M32" s="365"/>
      <c r="N32" s="365"/>
      <c r="O32" s="365"/>
      <c r="P32" s="365"/>
      <c r="Q32" s="365"/>
      <c r="R32" s="365">
        <f>IF(BK_1_AG_5!$U$13&lt;&gt;"",BK_1_AG_5!$U$13,"")</f>
        <v>0</v>
      </c>
      <c r="S32" s="365">
        <f>IF(BK_1_AG_5!$V$13&lt;&gt;"",BK_1_AG_5!$V$13,"")</f>
        <v>0</v>
      </c>
      <c r="T32" s="365"/>
      <c r="U32" s="365"/>
      <c r="V32" s="365"/>
      <c r="W32" s="365"/>
      <c r="X32" s="365"/>
      <c r="Y32" s="365"/>
      <c r="Z32" s="365"/>
      <c r="AA32" s="365"/>
      <c r="AB32" s="365"/>
      <c r="AC32" s="365"/>
    </row>
    <row r="33" spans="1:29" s="99" customFormat="1" ht="20.100000000000001" hidden="1" customHeight="1" x14ac:dyDescent="0.2">
      <c r="A33" s="358" t="str">
        <f t="shared" si="10"/>
        <v>I -6</v>
      </c>
      <c r="B33" s="359">
        <v>1</v>
      </c>
      <c r="C33" s="360">
        <v>6</v>
      </c>
      <c r="D33" s="361" t="str">
        <f>CONCATENATE(Sprache!$B$34,"-",Sprache!$B$25," ",ROMAN(B33)," - ",Sprache!$B$35," ",C33)</f>
        <v>BK-Teilprojekt I - AG 6</v>
      </c>
      <c r="E33" s="458"/>
      <c r="F33" s="362" t="str">
        <f>IF(E$28&lt;&gt;"",IF(Anzahl_AG=1,E$28,CONCATENATE(E$28," - ",T$6)),"")</f>
        <v>Betriebskosten</v>
      </c>
      <c r="G33" s="363">
        <f t="shared" si="9"/>
        <v>0</v>
      </c>
      <c r="H33" s="363">
        <f t="shared" si="11"/>
        <v>0</v>
      </c>
      <c r="I33" s="363">
        <f t="shared" si="12"/>
        <v>0</v>
      </c>
      <c r="J33" s="364"/>
      <c r="K33" s="365"/>
      <c r="L33" s="365"/>
      <c r="M33" s="365"/>
      <c r="N33" s="365"/>
      <c r="O33" s="365"/>
      <c r="P33" s="365"/>
      <c r="Q33" s="365"/>
      <c r="R33" s="365"/>
      <c r="S33" s="365"/>
      <c r="T33" s="365">
        <f>IF(BK_1_AG_6!$U$13&lt;&gt;"",BK_1_AG_6!$U$13,"")</f>
        <v>0</v>
      </c>
      <c r="U33" s="365">
        <f>IF(BK_1_AG_6!$V$13&lt;&gt;"",BK_1_AG_6!$V$13,"")</f>
        <v>0</v>
      </c>
      <c r="V33" s="365"/>
      <c r="W33" s="365"/>
      <c r="X33" s="365"/>
      <c r="Y33" s="365"/>
      <c r="Z33" s="365"/>
      <c r="AA33" s="365"/>
      <c r="AB33" s="365"/>
      <c r="AC33" s="365"/>
    </row>
    <row r="34" spans="1:29" s="99" customFormat="1" ht="20.100000000000001" hidden="1" customHeight="1" x14ac:dyDescent="0.2">
      <c r="A34" s="358" t="str">
        <f t="shared" si="10"/>
        <v>I -7</v>
      </c>
      <c r="B34" s="359">
        <v>1</v>
      </c>
      <c r="C34" s="360">
        <v>7</v>
      </c>
      <c r="D34" s="361" t="str">
        <f>CONCATENATE(Sprache!$B$34,"-",Sprache!$B$25," ",ROMAN(B34)," - ",Sprache!$B$35," ",C34)</f>
        <v>BK-Teilprojekt I - AG 7</v>
      </c>
      <c r="E34" s="458"/>
      <c r="F34" s="362" t="str">
        <f>IF(E$28&lt;&gt;"",IF(Anzahl_AG=1,E$28,CONCATENATE(E$28," - ",V$6)),"")</f>
        <v>Betriebskosten</v>
      </c>
      <c r="G34" s="363">
        <f t="shared" si="9"/>
        <v>0</v>
      </c>
      <c r="H34" s="363">
        <f t="shared" si="11"/>
        <v>0</v>
      </c>
      <c r="I34" s="363">
        <f t="shared" si="12"/>
        <v>0</v>
      </c>
      <c r="J34" s="364"/>
      <c r="K34" s="365"/>
      <c r="L34" s="365"/>
      <c r="M34" s="365"/>
      <c r="N34" s="365"/>
      <c r="O34" s="365"/>
      <c r="P34" s="365"/>
      <c r="Q34" s="365"/>
      <c r="R34" s="365"/>
      <c r="S34" s="365"/>
      <c r="T34" s="365"/>
      <c r="U34" s="365"/>
      <c r="V34" s="365">
        <f>IF(BK_1_AG_7!$U$13&lt;&gt;"",BK_1_AG_7!$U$13,"")</f>
        <v>0</v>
      </c>
      <c r="W34" s="365">
        <f>IF(BK_1_AG_7!$V$13&lt;&gt;"",BK_1_AG_7!$V$13,"")</f>
        <v>0</v>
      </c>
      <c r="X34" s="365"/>
      <c r="Y34" s="365"/>
      <c r="Z34" s="365"/>
      <c r="AA34" s="365"/>
      <c r="AB34" s="365"/>
      <c r="AC34" s="365"/>
    </row>
    <row r="35" spans="1:29" s="99" customFormat="1" ht="20.100000000000001" hidden="1" customHeight="1" x14ac:dyDescent="0.2">
      <c r="A35" s="358" t="str">
        <f t="shared" si="10"/>
        <v>I -8</v>
      </c>
      <c r="B35" s="359">
        <v>1</v>
      </c>
      <c r="C35" s="360">
        <v>8</v>
      </c>
      <c r="D35" s="361" t="str">
        <f>CONCATENATE(Sprache!$B$34,"-",Sprache!$B$25," ",ROMAN(B35)," - ",Sprache!$B$35," ",C35)</f>
        <v>BK-Teilprojekt I - AG 8</v>
      </c>
      <c r="E35" s="458"/>
      <c r="F35" s="362" t="str">
        <f>IF(E$28&lt;&gt;"",IF(Anzahl_AG=1,E$28,CONCATENATE(E$28," - ",X$6)),"")</f>
        <v>Betriebskosten</v>
      </c>
      <c r="G35" s="363">
        <f t="shared" si="9"/>
        <v>0</v>
      </c>
      <c r="H35" s="363">
        <f t="shared" si="11"/>
        <v>0</v>
      </c>
      <c r="I35" s="363">
        <f t="shared" si="12"/>
        <v>0</v>
      </c>
      <c r="J35" s="364"/>
      <c r="K35" s="365"/>
      <c r="L35" s="365"/>
      <c r="M35" s="365"/>
      <c r="N35" s="365"/>
      <c r="O35" s="365"/>
      <c r="P35" s="365"/>
      <c r="Q35" s="365"/>
      <c r="R35" s="365"/>
      <c r="S35" s="365"/>
      <c r="T35" s="365"/>
      <c r="U35" s="365"/>
      <c r="V35" s="365"/>
      <c r="W35" s="365"/>
      <c r="X35" s="365">
        <f>IF(BK_1_AG_8!$U$13&lt;&gt;"",BK_1_AG_8!$U$13,"")</f>
        <v>0</v>
      </c>
      <c r="Y35" s="365">
        <f>IF(BK_1_AG_8!$V$13&lt;&gt;"",BK_1_AG_8!$V$13,"")</f>
        <v>0</v>
      </c>
      <c r="Z35" s="365"/>
      <c r="AA35" s="365"/>
      <c r="AB35" s="365"/>
      <c r="AC35" s="365"/>
    </row>
    <row r="36" spans="1:29" s="99" customFormat="1" ht="20.100000000000001" hidden="1" customHeight="1" x14ac:dyDescent="0.2">
      <c r="A36" s="358" t="str">
        <f t="shared" si="10"/>
        <v>I -9</v>
      </c>
      <c r="B36" s="359">
        <v>1</v>
      </c>
      <c r="C36" s="360">
        <v>9</v>
      </c>
      <c r="D36" s="361" t="str">
        <f>CONCATENATE(Sprache!$B$34,"-",Sprache!$B$25," ",ROMAN(B36)," - ",Sprache!$B$35," ",C36)</f>
        <v>BK-Teilprojekt I - AG 9</v>
      </c>
      <c r="E36" s="458"/>
      <c r="F36" s="362" t="str">
        <f>IF(E$28&lt;&gt;"",IF(Anzahl_AG=1,E$28,CONCATENATE(E$28," - ",Z$6)),"")</f>
        <v>Betriebskosten</v>
      </c>
      <c r="G36" s="363">
        <f t="shared" si="9"/>
        <v>0</v>
      </c>
      <c r="H36" s="363">
        <f t="shared" si="11"/>
        <v>0</v>
      </c>
      <c r="I36" s="363">
        <f t="shared" si="12"/>
        <v>0</v>
      </c>
      <c r="J36" s="364"/>
      <c r="K36" s="365"/>
      <c r="L36" s="365"/>
      <c r="M36" s="365"/>
      <c r="N36" s="365"/>
      <c r="O36" s="365"/>
      <c r="P36" s="365"/>
      <c r="Q36" s="365"/>
      <c r="R36" s="365"/>
      <c r="S36" s="365"/>
      <c r="T36" s="365"/>
      <c r="U36" s="365"/>
      <c r="V36" s="365"/>
      <c r="W36" s="365"/>
      <c r="X36" s="365"/>
      <c r="Y36" s="365"/>
      <c r="Z36" s="365">
        <f>IF(BK_1_AG_9!$U$13&lt;&gt;"",BK_1_AG_9!$U$13,"")</f>
        <v>0</v>
      </c>
      <c r="AA36" s="365">
        <f>IF(BK_1_AG_9!$V$13&lt;&gt;"",BK_1_AG_9!$V$13,"")</f>
        <v>0</v>
      </c>
      <c r="AB36" s="365"/>
      <c r="AC36" s="365"/>
    </row>
    <row r="37" spans="1:29" s="99" customFormat="1" ht="20.100000000000001" hidden="1" customHeight="1" x14ac:dyDescent="0.2">
      <c r="A37" s="358" t="str">
        <f t="shared" si="10"/>
        <v>I -10</v>
      </c>
      <c r="B37" s="359">
        <v>1</v>
      </c>
      <c r="C37" s="360">
        <v>10</v>
      </c>
      <c r="D37" s="361" t="str">
        <f>CONCATENATE(Sprache!$B$34,"-",Sprache!$B$25," ",ROMAN(B37)," - ",Sprache!$B$35," ",C37)</f>
        <v>BK-Teilprojekt I - AG 10</v>
      </c>
      <c r="E37" s="458"/>
      <c r="F37" s="362" t="str">
        <f>IF(E$28&lt;&gt;"",IF(Anzahl_AG=1,E$28,CONCATENATE(E$28," - ",AB$6)),"")</f>
        <v>Betriebskosten</v>
      </c>
      <c r="G37" s="363">
        <f t="shared" si="9"/>
        <v>0</v>
      </c>
      <c r="H37" s="363">
        <f t="shared" si="11"/>
        <v>0</v>
      </c>
      <c r="I37" s="363">
        <f t="shared" si="12"/>
        <v>0</v>
      </c>
      <c r="J37" s="364"/>
      <c r="K37" s="365"/>
      <c r="L37" s="365"/>
      <c r="M37" s="365"/>
      <c r="N37" s="365"/>
      <c r="O37" s="365"/>
      <c r="P37" s="365"/>
      <c r="Q37" s="365"/>
      <c r="R37" s="365"/>
      <c r="S37" s="365"/>
      <c r="T37" s="365"/>
      <c r="U37" s="365"/>
      <c r="V37" s="365"/>
      <c r="W37" s="365"/>
      <c r="X37" s="365"/>
      <c r="Y37" s="365"/>
      <c r="Z37" s="365"/>
      <c r="AA37" s="365"/>
      <c r="AB37" s="365">
        <f>IF(BK_1_AG_10!$U$13&lt;&gt;"",BK_1_AG_10!$U$13,"")</f>
        <v>0</v>
      </c>
      <c r="AC37" s="365">
        <f>IF(BK_1_AG_10!$V$13&lt;&gt;"",BK_1_AG_10!$V$13,"")</f>
        <v>0</v>
      </c>
    </row>
    <row r="38" spans="1:29" s="99" customFormat="1" ht="20.100000000000001" hidden="1" customHeight="1" x14ac:dyDescent="0.2">
      <c r="A38" s="358" t="str">
        <f>IF(B38&lt;&gt;"",ROMAN(B38) &amp;IF(C38&lt;&gt;""," -" &amp;C38,""),"")</f>
        <v>II -1</v>
      </c>
      <c r="B38" s="359">
        <v>2</v>
      </c>
      <c r="C38" s="360">
        <v>1</v>
      </c>
      <c r="D38" s="361" t="str">
        <f>CONCATENATE(Sprache!$B$34,"-",Sprache!$B$25," ",ROMAN(B38)," - ",Sprache!$B$35," ",C38)</f>
        <v>BK-Teilprojekt II - AG 1</v>
      </c>
      <c r="E38" s="458"/>
      <c r="F38" s="353" t="str">
        <f>IF(E$38&lt;&gt;"",IF(Anzahl_AG=1,E$38,CONCATENATE(E$38," - ",J$6)),"")</f>
        <v/>
      </c>
      <c r="G38" s="363">
        <f t="shared" si="9"/>
        <v>0</v>
      </c>
      <c r="H38" s="363">
        <f t="shared" si="11"/>
        <v>0</v>
      </c>
      <c r="I38" s="363">
        <f t="shared" si="12"/>
        <v>0</v>
      </c>
      <c r="J38" s="364">
        <f>IF(BK_2!$U$13&lt;&gt;"",BK_2!$U$13,"")</f>
        <v>0</v>
      </c>
      <c r="K38" s="365">
        <f>IF(BK_2!$V$13&lt;&gt;"",BK_2!$V$13,"")</f>
        <v>0</v>
      </c>
      <c r="L38" s="365"/>
      <c r="M38" s="365"/>
      <c r="N38" s="365"/>
      <c r="O38" s="365"/>
      <c r="P38" s="365"/>
      <c r="Q38" s="365"/>
      <c r="R38" s="365"/>
      <c r="S38" s="365"/>
      <c r="T38" s="365"/>
      <c r="U38" s="365"/>
      <c r="V38" s="365"/>
      <c r="W38" s="365"/>
      <c r="X38" s="365"/>
      <c r="Y38" s="365"/>
      <c r="Z38" s="365"/>
      <c r="AA38" s="365"/>
      <c r="AB38" s="365"/>
      <c r="AC38" s="365"/>
    </row>
    <row r="39" spans="1:29" s="99" customFormat="1" ht="20.100000000000001" hidden="1" customHeight="1" x14ac:dyDescent="0.2">
      <c r="A39" s="358" t="str">
        <f t="shared" ref="A39:A47" si="13">IF(B39&lt;&gt;"",ROMAN(B39) &amp;IF(C39&lt;&gt;""," -" &amp;C39,""),"")</f>
        <v>II -2</v>
      </c>
      <c r="B39" s="359">
        <v>2</v>
      </c>
      <c r="C39" s="360">
        <v>2</v>
      </c>
      <c r="D39" s="361" t="str">
        <f>CONCATENATE(Sprache!$B$34,"-",Sprache!$B$25," ",ROMAN(B39)," - ",Sprache!$B$35," ",C39)</f>
        <v>BK-Teilprojekt II - AG 2</v>
      </c>
      <c r="E39" s="458"/>
      <c r="F39" s="362" t="str">
        <f>IF(E$38&lt;&gt;"",IF(Anzahl_AG=1,E$38,CONCATENATE(E$38," - ",L$6)),"")</f>
        <v/>
      </c>
      <c r="G39" s="363">
        <f t="shared" si="9"/>
        <v>0</v>
      </c>
      <c r="H39" s="363">
        <f t="shared" si="11"/>
        <v>0</v>
      </c>
      <c r="I39" s="363">
        <f t="shared" si="12"/>
        <v>0</v>
      </c>
      <c r="J39" s="364"/>
      <c r="K39" s="365"/>
      <c r="L39" s="365">
        <f>IF(BK_2_AG_2!$U$13&lt;&gt;"",BK_2_AG_2!$U$13,"")</f>
        <v>0</v>
      </c>
      <c r="M39" s="365">
        <f>IF(BK_2_AG_2!$V$13&lt;&gt;"",BK_2_AG_2!$V$13,"")</f>
        <v>0</v>
      </c>
      <c r="N39" s="365"/>
      <c r="O39" s="365"/>
      <c r="P39" s="365"/>
      <c r="Q39" s="365"/>
      <c r="R39" s="365"/>
      <c r="S39" s="365"/>
      <c r="T39" s="365"/>
      <c r="U39" s="365"/>
      <c r="V39" s="365"/>
      <c r="W39" s="365"/>
      <c r="X39" s="365"/>
      <c r="Y39" s="365"/>
      <c r="Z39" s="365"/>
      <c r="AA39" s="365"/>
      <c r="AB39" s="365"/>
      <c r="AC39" s="365"/>
    </row>
    <row r="40" spans="1:29" s="99" customFormat="1" ht="20.100000000000001" hidden="1" customHeight="1" x14ac:dyDescent="0.2">
      <c r="A40" s="358" t="str">
        <f t="shared" si="13"/>
        <v>II -3</v>
      </c>
      <c r="B40" s="359">
        <v>2</v>
      </c>
      <c r="C40" s="360">
        <v>3</v>
      </c>
      <c r="D40" s="361" t="str">
        <f>CONCATENATE(Sprache!$B$34,"-",Sprache!$B$25," ",ROMAN(B40)," - ",Sprache!$B$35," ",C40)</f>
        <v>BK-Teilprojekt II - AG 3</v>
      </c>
      <c r="E40" s="458"/>
      <c r="F40" s="362" t="str">
        <f>IF(E$38&lt;&gt;"",IF(Anzahl_AG=1,E$38,CONCATENATE(E$38," - ",N$6)),"")</f>
        <v/>
      </c>
      <c r="G40" s="363">
        <f t="shared" si="9"/>
        <v>0</v>
      </c>
      <c r="H40" s="363">
        <f t="shared" si="11"/>
        <v>0</v>
      </c>
      <c r="I40" s="363">
        <f t="shared" si="12"/>
        <v>0</v>
      </c>
      <c r="J40" s="364"/>
      <c r="K40" s="365"/>
      <c r="L40" s="365"/>
      <c r="M40" s="365"/>
      <c r="N40" s="365">
        <f>IF(BK_2_AG_3!$U$13&lt;&gt;"",BK_2_AG_3!$U$13,"")</f>
        <v>0</v>
      </c>
      <c r="O40" s="365">
        <f>IF(BK_2_AG_3!$V$13&lt;&gt;"",BK_2_AG_3!$V$13,"")</f>
        <v>0</v>
      </c>
      <c r="P40" s="365"/>
      <c r="Q40" s="365"/>
      <c r="R40" s="365"/>
      <c r="S40" s="365"/>
      <c r="T40" s="365"/>
      <c r="U40" s="365"/>
      <c r="V40" s="365"/>
      <c r="W40" s="365"/>
      <c r="X40" s="365"/>
      <c r="Y40" s="365"/>
      <c r="Z40" s="365"/>
      <c r="AA40" s="365"/>
      <c r="AB40" s="365"/>
      <c r="AC40" s="365"/>
    </row>
    <row r="41" spans="1:29" s="99" customFormat="1" ht="20.100000000000001" hidden="1" customHeight="1" x14ac:dyDescent="0.2">
      <c r="A41" s="358" t="str">
        <f t="shared" si="13"/>
        <v>II -4</v>
      </c>
      <c r="B41" s="359">
        <v>2</v>
      </c>
      <c r="C41" s="360">
        <v>4</v>
      </c>
      <c r="D41" s="361" t="str">
        <f>CONCATENATE(Sprache!$B$34,"-",Sprache!$B$25," ",ROMAN(B41)," - ",Sprache!$B$35," ",C41)</f>
        <v>BK-Teilprojekt II - AG 4</v>
      </c>
      <c r="E41" s="458"/>
      <c r="F41" s="362" t="str">
        <f>IF(E$38&lt;&gt;"",IF(Anzahl_AG=1,E$38,CONCATENATE(E$38," - ",P$6)),"")</f>
        <v/>
      </c>
      <c r="G41" s="363">
        <f t="shared" si="9"/>
        <v>0</v>
      </c>
      <c r="H41" s="363">
        <f t="shared" si="11"/>
        <v>0</v>
      </c>
      <c r="I41" s="363">
        <f t="shared" si="12"/>
        <v>0</v>
      </c>
      <c r="J41" s="364"/>
      <c r="K41" s="365"/>
      <c r="L41" s="365"/>
      <c r="M41" s="365"/>
      <c r="N41" s="365"/>
      <c r="O41" s="365"/>
      <c r="P41" s="365">
        <f>IF(BK_2_AG_4!$U$13&lt;&gt;"",BK_2_AG_4!$U$13,"")</f>
        <v>0</v>
      </c>
      <c r="Q41" s="365">
        <f>IF(BK_2_AG_4!$V$13&lt;&gt;"",BK_2_AG_4!$V$13,"")</f>
        <v>0</v>
      </c>
      <c r="R41" s="365"/>
      <c r="S41" s="365"/>
      <c r="T41" s="365"/>
      <c r="U41" s="365"/>
      <c r="V41" s="365"/>
      <c r="W41" s="365"/>
      <c r="X41" s="365"/>
      <c r="Y41" s="365"/>
      <c r="Z41" s="365"/>
      <c r="AA41" s="365"/>
      <c r="AB41" s="365"/>
      <c r="AC41" s="365"/>
    </row>
    <row r="42" spans="1:29" s="99" customFormat="1" ht="20.100000000000001" hidden="1" customHeight="1" x14ac:dyDescent="0.2">
      <c r="A42" s="358" t="str">
        <f t="shared" si="13"/>
        <v>II -5</v>
      </c>
      <c r="B42" s="359">
        <v>2</v>
      </c>
      <c r="C42" s="360">
        <v>5</v>
      </c>
      <c r="D42" s="361" t="str">
        <f>CONCATENATE(Sprache!$B$34,"-",Sprache!$B$25," ",ROMAN(B42)," - ",Sprache!$B$35," ",C42)</f>
        <v>BK-Teilprojekt II - AG 5</v>
      </c>
      <c r="E42" s="458"/>
      <c r="F42" s="362" t="str">
        <f>IF(E$38&lt;&gt;"",IF(Anzahl_AG=1,E$38,CONCATENATE(E$38," - ",R$6)),"")</f>
        <v/>
      </c>
      <c r="G42" s="363">
        <f t="shared" si="9"/>
        <v>0</v>
      </c>
      <c r="H42" s="363">
        <f t="shared" si="11"/>
        <v>0</v>
      </c>
      <c r="I42" s="363">
        <f t="shared" si="12"/>
        <v>0</v>
      </c>
      <c r="J42" s="364"/>
      <c r="K42" s="365"/>
      <c r="L42" s="365"/>
      <c r="M42" s="365"/>
      <c r="N42" s="365"/>
      <c r="O42" s="365"/>
      <c r="P42" s="365"/>
      <c r="Q42" s="365"/>
      <c r="R42" s="365">
        <f>IF(BK_2_AG_5!$U$13&lt;&gt;"",BK_2_AG_5!$U$13,"")</f>
        <v>0</v>
      </c>
      <c r="S42" s="365">
        <f>IF(BK_2_AG_5!$V$13&lt;&gt;"",BK_2_AG_5!$V$13,"")</f>
        <v>0</v>
      </c>
      <c r="T42" s="365"/>
      <c r="U42" s="365"/>
      <c r="V42" s="365"/>
      <c r="W42" s="365"/>
      <c r="X42" s="365"/>
      <c r="Y42" s="365"/>
      <c r="Z42" s="365"/>
      <c r="AA42" s="365"/>
      <c r="AB42" s="365"/>
      <c r="AC42" s="365"/>
    </row>
    <row r="43" spans="1:29" s="99" customFormat="1" ht="20.100000000000001" hidden="1" customHeight="1" x14ac:dyDescent="0.2">
      <c r="A43" s="358" t="str">
        <f t="shared" si="13"/>
        <v>II -6</v>
      </c>
      <c r="B43" s="359">
        <v>2</v>
      </c>
      <c r="C43" s="360">
        <v>6</v>
      </c>
      <c r="D43" s="361" t="str">
        <f>CONCATENATE(Sprache!$B$34,"-",Sprache!$B$25," ",ROMAN(B43)," - ",Sprache!$B$35," ",C43)</f>
        <v>BK-Teilprojekt II - AG 6</v>
      </c>
      <c r="E43" s="458"/>
      <c r="F43" s="362" t="str">
        <f>IF(E$38&lt;&gt;"",IF(Anzahl_AG=1,E$38,CONCATENATE(E$38," - ",T$6)),"")</f>
        <v/>
      </c>
      <c r="G43" s="363">
        <f t="shared" si="9"/>
        <v>0</v>
      </c>
      <c r="H43" s="363">
        <f t="shared" si="11"/>
        <v>0</v>
      </c>
      <c r="I43" s="363">
        <f t="shared" si="12"/>
        <v>0</v>
      </c>
      <c r="J43" s="364"/>
      <c r="K43" s="365"/>
      <c r="L43" s="365"/>
      <c r="M43" s="365"/>
      <c r="N43" s="365"/>
      <c r="O43" s="365"/>
      <c r="P43" s="365"/>
      <c r="Q43" s="365"/>
      <c r="R43" s="365"/>
      <c r="S43" s="365"/>
      <c r="T43" s="365">
        <f>IF(BK_2_AG_6!$U$13&lt;&gt;"",BK_2_AG_6!$U$13,"")</f>
        <v>0</v>
      </c>
      <c r="U43" s="365">
        <f>IF(BK_2_AG_6!$V$13&lt;&gt;"",BK_2_AG_6!$V$13,"")</f>
        <v>0</v>
      </c>
      <c r="V43" s="365"/>
      <c r="W43" s="365"/>
      <c r="X43" s="365"/>
      <c r="Y43" s="365"/>
      <c r="Z43" s="365"/>
      <c r="AA43" s="365"/>
      <c r="AB43" s="365"/>
      <c r="AC43" s="365"/>
    </row>
    <row r="44" spans="1:29" s="99" customFormat="1" ht="20.100000000000001" hidden="1" customHeight="1" x14ac:dyDescent="0.2">
      <c r="A44" s="358" t="str">
        <f t="shared" si="13"/>
        <v>II -7</v>
      </c>
      <c r="B44" s="359">
        <v>2</v>
      </c>
      <c r="C44" s="360">
        <v>7</v>
      </c>
      <c r="D44" s="361" t="str">
        <f>CONCATENATE(Sprache!$B$34,"-",Sprache!$B$25," ",ROMAN(B44)," - ",Sprache!$B$35," ",C44)</f>
        <v>BK-Teilprojekt II - AG 7</v>
      </c>
      <c r="E44" s="458"/>
      <c r="F44" s="362" t="str">
        <f>IF(E$38&lt;&gt;"",IF(Anzahl_AG=1,E$38,CONCATENATE(E$38," - ",V$6)),"")</f>
        <v/>
      </c>
      <c r="G44" s="363">
        <f t="shared" si="9"/>
        <v>0</v>
      </c>
      <c r="H44" s="363">
        <f t="shared" si="11"/>
        <v>0</v>
      </c>
      <c r="I44" s="363">
        <f t="shared" si="12"/>
        <v>0</v>
      </c>
      <c r="J44" s="364"/>
      <c r="K44" s="365"/>
      <c r="L44" s="365"/>
      <c r="M44" s="365"/>
      <c r="N44" s="365"/>
      <c r="O44" s="365"/>
      <c r="P44" s="365"/>
      <c r="Q44" s="365"/>
      <c r="R44" s="365"/>
      <c r="S44" s="365"/>
      <c r="T44" s="365"/>
      <c r="U44" s="365"/>
      <c r="V44" s="365">
        <f>IF(BK_2_AG_7!$U$13&lt;&gt;"",BK_2_AG_7!$U$13,"")</f>
        <v>0</v>
      </c>
      <c r="W44" s="365">
        <f>IF(BK_2_AG_7!$V$13&lt;&gt;"",BK_2_AG_7!$V$13,"")</f>
        <v>0</v>
      </c>
      <c r="X44" s="365"/>
      <c r="Y44" s="365"/>
      <c r="Z44" s="365"/>
      <c r="AA44" s="365"/>
      <c r="AB44" s="365"/>
      <c r="AC44" s="365"/>
    </row>
    <row r="45" spans="1:29" s="99" customFormat="1" ht="20.100000000000001" hidden="1" customHeight="1" x14ac:dyDescent="0.2">
      <c r="A45" s="358" t="str">
        <f t="shared" si="13"/>
        <v>II -8</v>
      </c>
      <c r="B45" s="359">
        <v>2</v>
      </c>
      <c r="C45" s="360">
        <v>8</v>
      </c>
      <c r="D45" s="361" t="str">
        <f>CONCATENATE(Sprache!$B$34,"-",Sprache!$B$25," ",ROMAN(B45)," - ",Sprache!$B$35," ",C45)</f>
        <v>BK-Teilprojekt II - AG 8</v>
      </c>
      <c r="E45" s="458"/>
      <c r="F45" s="362" t="str">
        <f>IF(E$38&lt;&gt;"",IF(Anzahl_AG=1,E$38,CONCATENATE(E$38," - ",X$6)),"")</f>
        <v/>
      </c>
      <c r="G45" s="363">
        <f t="shared" si="9"/>
        <v>0</v>
      </c>
      <c r="H45" s="363">
        <f t="shared" si="11"/>
        <v>0</v>
      </c>
      <c r="I45" s="363">
        <f t="shared" si="12"/>
        <v>0</v>
      </c>
      <c r="J45" s="364"/>
      <c r="K45" s="365"/>
      <c r="L45" s="365"/>
      <c r="M45" s="365"/>
      <c r="N45" s="365"/>
      <c r="O45" s="365"/>
      <c r="P45" s="365"/>
      <c r="Q45" s="365"/>
      <c r="R45" s="365"/>
      <c r="S45" s="365"/>
      <c r="T45" s="365"/>
      <c r="U45" s="365"/>
      <c r="V45" s="365"/>
      <c r="W45" s="365"/>
      <c r="X45" s="365">
        <f>IF(BK_2_AG_8!$U$13&lt;&gt;"",BK_2_AG_8!$U$13,"")</f>
        <v>0</v>
      </c>
      <c r="Y45" s="365">
        <f>IF(BK_2_AG_8!$V$13&lt;&gt;"",BK_2_AG_8!$V$13,"")</f>
        <v>0</v>
      </c>
      <c r="Z45" s="365"/>
      <c r="AA45" s="365"/>
      <c r="AB45" s="365"/>
      <c r="AC45" s="365"/>
    </row>
    <row r="46" spans="1:29" s="99" customFormat="1" ht="20.100000000000001" hidden="1" customHeight="1" x14ac:dyDescent="0.2">
      <c r="A46" s="358" t="str">
        <f t="shared" si="13"/>
        <v>II -9</v>
      </c>
      <c r="B46" s="359">
        <v>2</v>
      </c>
      <c r="C46" s="360">
        <v>9</v>
      </c>
      <c r="D46" s="361" t="str">
        <f>CONCATENATE(Sprache!$B$34,"-",Sprache!$B$25," ",ROMAN(B46)," - ",Sprache!$B$35," ",C46)</f>
        <v>BK-Teilprojekt II - AG 9</v>
      </c>
      <c r="E46" s="458"/>
      <c r="F46" s="362" t="str">
        <f>IF(E$38&lt;&gt;"",IF(Anzahl_AG=1,E$38,CONCATENATE(E$38," - ",Z$6)),"")</f>
        <v/>
      </c>
      <c r="G46" s="363">
        <f t="shared" si="9"/>
        <v>0</v>
      </c>
      <c r="H46" s="363">
        <f t="shared" si="11"/>
        <v>0</v>
      </c>
      <c r="I46" s="363">
        <f t="shared" si="12"/>
        <v>0</v>
      </c>
      <c r="J46" s="364"/>
      <c r="K46" s="365"/>
      <c r="L46" s="365"/>
      <c r="M46" s="365"/>
      <c r="N46" s="365"/>
      <c r="O46" s="365"/>
      <c r="P46" s="365"/>
      <c r="Q46" s="365"/>
      <c r="R46" s="365"/>
      <c r="S46" s="365"/>
      <c r="T46" s="365"/>
      <c r="U46" s="365"/>
      <c r="V46" s="365"/>
      <c r="W46" s="365"/>
      <c r="X46" s="365"/>
      <c r="Y46" s="365"/>
      <c r="Z46" s="365">
        <f>IF(BK_2_AG_9!$U$13&lt;&gt;"",BK_2_AG_9!$U$13,"")</f>
        <v>0</v>
      </c>
      <c r="AA46" s="365">
        <f>IF(BK_2_AG_9!$V$13&lt;&gt;"",BK_2_AG_9!$V$13,"")</f>
        <v>0</v>
      </c>
      <c r="AB46" s="365"/>
      <c r="AC46" s="365"/>
    </row>
    <row r="47" spans="1:29" s="99" customFormat="1" ht="20.100000000000001" hidden="1" customHeight="1" x14ac:dyDescent="0.2">
      <c r="A47" s="358" t="str">
        <f t="shared" si="13"/>
        <v>II -10</v>
      </c>
      <c r="B47" s="359">
        <v>2</v>
      </c>
      <c r="C47" s="360">
        <v>10</v>
      </c>
      <c r="D47" s="361" t="str">
        <f>CONCATENATE(Sprache!$B$34,"-",Sprache!$B$25," ",ROMAN(B47)," - ",Sprache!$B$35," ",C47)</f>
        <v>BK-Teilprojekt II - AG 10</v>
      </c>
      <c r="E47" s="458"/>
      <c r="F47" s="362" t="str">
        <f>IF(E$38&lt;&gt;"",IF(Anzahl_AG=1,E$38,CONCATENATE(E$38," - ",AB$6)),"")</f>
        <v/>
      </c>
      <c r="G47" s="363">
        <f t="shared" si="9"/>
        <v>0</v>
      </c>
      <c r="H47" s="363">
        <f t="shared" si="11"/>
        <v>0</v>
      </c>
      <c r="I47" s="363">
        <f t="shared" si="12"/>
        <v>0</v>
      </c>
      <c r="J47" s="364"/>
      <c r="K47" s="365"/>
      <c r="L47" s="365"/>
      <c r="M47" s="365"/>
      <c r="N47" s="365"/>
      <c r="O47" s="365"/>
      <c r="P47" s="365"/>
      <c r="Q47" s="365"/>
      <c r="R47" s="365"/>
      <c r="S47" s="365"/>
      <c r="T47" s="365"/>
      <c r="U47" s="365"/>
      <c r="V47" s="365"/>
      <c r="W47" s="365"/>
      <c r="X47" s="365"/>
      <c r="Y47" s="365"/>
      <c r="Z47" s="365"/>
      <c r="AA47" s="365"/>
      <c r="AB47" s="365">
        <f>IF(BK_2_AG_10!$U$13&lt;&gt;"",BK_2_AG_10!$U$13,"")</f>
        <v>0</v>
      </c>
      <c r="AC47" s="365">
        <f>IF(BK_2_AG_10!$V$13&lt;&gt;"",BK_2_AG_10!$V$13,"")</f>
        <v>0</v>
      </c>
    </row>
    <row r="48" spans="1:29" s="99" customFormat="1" ht="20.100000000000001" hidden="1" customHeight="1" x14ac:dyDescent="0.2">
      <c r="A48" s="358" t="str">
        <f>IF(B48&lt;&gt;"",ROMAN(B48) &amp;IF(C48&lt;&gt;""," -" &amp;C48,""),"")</f>
        <v>III -1</v>
      </c>
      <c r="B48" s="359">
        <v>3</v>
      </c>
      <c r="C48" s="360">
        <v>1</v>
      </c>
      <c r="D48" s="361" t="str">
        <f>CONCATENATE(Sprache!$B$34,"-",Sprache!$B$25," ",ROMAN(B48)," - ",Sprache!$B$35," ",C48)</f>
        <v>BK-Teilprojekt III - AG 1</v>
      </c>
      <c r="E48" s="458"/>
      <c r="F48" s="353" t="str">
        <f>IF(E$48&lt;&gt;"",IF(Anzahl_AG=1,E$48,CONCATENATE(E$48," - ",J$6)),"")</f>
        <v/>
      </c>
      <c r="G48" s="363">
        <f t="shared" si="9"/>
        <v>0</v>
      </c>
      <c r="H48" s="363">
        <f t="shared" si="11"/>
        <v>0</v>
      </c>
      <c r="I48" s="363">
        <f t="shared" si="12"/>
        <v>0</v>
      </c>
      <c r="J48" s="364">
        <f>IF(BK_3!$U$13&lt;&gt;"",BK_3!$U$13,"")</f>
        <v>0</v>
      </c>
      <c r="K48" s="365">
        <f>IF(BK_3!$V$13&lt;&gt;"",BK_3!$V$13,"")</f>
        <v>0</v>
      </c>
      <c r="L48" s="365"/>
      <c r="M48" s="365"/>
      <c r="N48" s="365"/>
      <c r="O48" s="365"/>
      <c r="P48" s="365"/>
      <c r="Q48" s="365"/>
      <c r="R48" s="365"/>
      <c r="S48" s="365"/>
      <c r="T48" s="365"/>
      <c r="U48" s="365"/>
      <c r="V48" s="365"/>
      <c r="W48" s="365"/>
      <c r="X48" s="365"/>
      <c r="Y48" s="365"/>
      <c r="Z48" s="365"/>
      <c r="AA48" s="365"/>
      <c r="AB48" s="365"/>
      <c r="AC48" s="365"/>
    </row>
    <row r="49" spans="1:29" s="99" customFormat="1" ht="20.100000000000001" hidden="1" customHeight="1" x14ac:dyDescent="0.2">
      <c r="A49" s="358" t="str">
        <f t="shared" ref="A49:A57" si="14">IF(B49&lt;&gt;"",ROMAN(B49) &amp;IF(C49&lt;&gt;""," -" &amp;C49,""),"")</f>
        <v>III -2</v>
      </c>
      <c r="B49" s="359">
        <v>3</v>
      </c>
      <c r="C49" s="360">
        <v>2</v>
      </c>
      <c r="D49" s="361" t="str">
        <f>CONCATENATE(Sprache!$B$34,"-",Sprache!$B$25," ",ROMAN(B49)," - ",Sprache!$B$35," ",C49)</f>
        <v>BK-Teilprojekt III - AG 2</v>
      </c>
      <c r="E49" s="458"/>
      <c r="F49" s="362" t="str">
        <f>IF(E$48&lt;&gt;"",IF(Anzahl_AG=1,E$48,CONCATENATE(E$48," - ",L$6)),"")</f>
        <v/>
      </c>
      <c r="G49" s="363">
        <f t="shared" si="9"/>
        <v>0</v>
      </c>
      <c r="H49" s="363">
        <f t="shared" si="11"/>
        <v>0</v>
      </c>
      <c r="I49" s="363">
        <f t="shared" si="12"/>
        <v>0</v>
      </c>
      <c r="J49" s="364"/>
      <c r="K49" s="365"/>
      <c r="L49" s="365">
        <f>IF(BK_3_AG_2!$U$13&lt;&gt;"",BK_3_AG_2!$U$13,"")</f>
        <v>0</v>
      </c>
      <c r="M49" s="365">
        <f>IF(BK_3_AG_2!$V$13&lt;&gt;"",BK_3_AG_2!$V$13,"")</f>
        <v>0</v>
      </c>
      <c r="N49" s="365"/>
      <c r="O49" s="365"/>
      <c r="P49" s="365"/>
      <c r="Q49" s="365"/>
      <c r="R49" s="365"/>
      <c r="S49" s="365"/>
      <c r="T49" s="365"/>
      <c r="U49" s="365"/>
      <c r="V49" s="365"/>
      <c r="W49" s="365"/>
      <c r="X49" s="365"/>
      <c r="Y49" s="365"/>
      <c r="Z49" s="365"/>
      <c r="AA49" s="365"/>
      <c r="AB49" s="365"/>
      <c r="AC49" s="365"/>
    </row>
    <row r="50" spans="1:29" s="99" customFormat="1" ht="20.100000000000001" hidden="1" customHeight="1" x14ac:dyDescent="0.2">
      <c r="A50" s="358" t="str">
        <f t="shared" si="14"/>
        <v>III -3</v>
      </c>
      <c r="B50" s="359">
        <v>3</v>
      </c>
      <c r="C50" s="360">
        <v>3</v>
      </c>
      <c r="D50" s="361" t="str">
        <f>CONCATENATE(Sprache!$B$34,"-",Sprache!$B$25," ",ROMAN(B50)," - ",Sprache!$B$35," ",C50)</f>
        <v>BK-Teilprojekt III - AG 3</v>
      </c>
      <c r="E50" s="458"/>
      <c r="F50" s="362" t="str">
        <f>IF(E$48&lt;&gt;"",IF(Anzahl_AG=1,E$48,CONCATENATE(E$48," - ",N$6)),"")</f>
        <v/>
      </c>
      <c r="G50" s="363">
        <f t="shared" si="9"/>
        <v>0</v>
      </c>
      <c r="H50" s="363">
        <f t="shared" si="11"/>
        <v>0</v>
      </c>
      <c r="I50" s="363">
        <f t="shared" si="12"/>
        <v>0</v>
      </c>
      <c r="J50" s="364"/>
      <c r="K50" s="365"/>
      <c r="L50" s="365"/>
      <c r="M50" s="365"/>
      <c r="N50" s="365">
        <f>IF(BK_3_AG_3!$U$13&lt;&gt;"",BK_3_AG_3!$U$13,"")</f>
        <v>0</v>
      </c>
      <c r="O50" s="365">
        <f>IF(BK_3_AG_3!$V$13&lt;&gt;"",BK_3_AG_3!$V$13,"")</f>
        <v>0</v>
      </c>
      <c r="P50" s="365"/>
      <c r="Q50" s="365"/>
      <c r="R50" s="365"/>
      <c r="S50" s="365"/>
      <c r="T50" s="365"/>
      <c r="U50" s="365"/>
      <c r="V50" s="365"/>
      <c r="W50" s="365"/>
      <c r="X50" s="365"/>
      <c r="Y50" s="365"/>
      <c r="Z50" s="365"/>
      <c r="AA50" s="365"/>
      <c r="AB50" s="365"/>
      <c r="AC50" s="365"/>
    </row>
    <row r="51" spans="1:29" s="99" customFormat="1" ht="20.100000000000001" hidden="1" customHeight="1" x14ac:dyDescent="0.2">
      <c r="A51" s="358" t="str">
        <f t="shared" si="14"/>
        <v>III -4</v>
      </c>
      <c r="B51" s="359">
        <v>3</v>
      </c>
      <c r="C51" s="360">
        <v>4</v>
      </c>
      <c r="D51" s="361" t="str">
        <f>CONCATENATE(Sprache!$B$34,"-",Sprache!$B$25," ",ROMAN(B51)," - ",Sprache!$B$35," ",C51)</f>
        <v>BK-Teilprojekt III - AG 4</v>
      </c>
      <c r="E51" s="458"/>
      <c r="F51" s="362" t="str">
        <f>IF(E$48&lt;&gt;"",IF(Anzahl_AG=1,E$48,CONCATENATE(E$48," - ",P$6)),"")</f>
        <v/>
      </c>
      <c r="G51" s="363">
        <f t="shared" si="9"/>
        <v>0</v>
      </c>
      <c r="H51" s="363">
        <f t="shared" si="11"/>
        <v>0</v>
      </c>
      <c r="I51" s="363">
        <f t="shared" si="12"/>
        <v>0</v>
      </c>
      <c r="J51" s="364"/>
      <c r="K51" s="365"/>
      <c r="L51" s="365"/>
      <c r="M51" s="365"/>
      <c r="N51" s="365"/>
      <c r="O51" s="365"/>
      <c r="P51" s="365">
        <f>IF(BK_3_AG_4!$U$13&lt;&gt;"",BK_3_AG_4!$U$13,"")</f>
        <v>0</v>
      </c>
      <c r="Q51" s="365">
        <f>IF(BK_3_AG_4!$V$13&lt;&gt;"",BK_3_AG_4!$V$13,"")</f>
        <v>0</v>
      </c>
      <c r="R51" s="365"/>
      <c r="S51" s="365"/>
      <c r="T51" s="365"/>
      <c r="U51" s="365"/>
      <c r="V51" s="365"/>
      <c r="W51" s="365"/>
      <c r="X51" s="365"/>
      <c r="Y51" s="365"/>
      <c r="Z51" s="365"/>
      <c r="AA51" s="365"/>
      <c r="AB51" s="365"/>
      <c r="AC51" s="365"/>
    </row>
    <row r="52" spans="1:29" s="99" customFormat="1" ht="20.100000000000001" hidden="1" customHeight="1" x14ac:dyDescent="0.2">
      <c r="A52" s="358" t="str">
        <f t="shared" si="14"/>
        <v>III -5</v>
      </c>
      <c r="B52" s="359">
        <v>3</v>
      </c>
      <c r="C52" s="360">
        <v>5</v>
      </c>
      <c r="D52" s="361" t="str">
        <f>CONCATENATE(Sprache!$B$34,"-",Sprache!$B$25," ",ROMAN(B52)," - ",Sprache!$B$35," ",C52)</f>
        <v>BK-Teilprojekt III - AG 5</v>
      </c>
      <c r="E52" s="458"/>
      <c r="F52" s="362" t="str">
        <f>IF(E$48&lt;&gt;"",IF(Anzahl_AG=1,E$48,CONCATENATE(E$48," - ",R$6)),"")</f>
        <v/>
      </c>
      <c r="G52" s="363">
        <f t="shared" si="9"/>
        <v>0</v>
      </c>
      <c r="H52" s="363">
        <f t="shared" si="11"/>
        <v>0</v>
      </c>
      <c r="I52" s="363">
        <f t="shared" si="12"/>
        <v>0</v>
      </c>
      <c r="J52" s="364"/>
      <c r="K52" s="365"/>
      <c r="L52" s="365"/>
      <c r="M52" s="365"/>
      <c r="N52" s="365"/>
      <c r="O52" s="365"/>
      <c r="P52" s="365"/>
      <c r="Q52" s="365"/>
      <c r="R52" s="365">
        <f>IF(BK_3_AG_5!$U$13&lt;&gt;"",BK_3_AG_5!$U$13,"")</f>
        <v>0</v>
      </c>
      <c r="S52" s="365">
        <f>IF(BK_3_AG_5!$V$13&lt;&gt;"",BK_3_AG_5!$V$13,"")</f>
        <v>0</v>
      </c>
      <c r="T52" s="365"/>
      <c r="U52" s="365"/>
      <c r="V52" s="365"/>
      <c r="W52" s="365"/>
      <c r="X52" s="365"/>
      <c r="Y52" s="365"/>
      <c r="Z52" s="365"/>
      <c r="AA52" s="365"/>
      <c r="AB52" s="365"/>
      <c r="AC52" s="365"/>
    </row>
    <row r="53" spans="1:29" s="99" customFormat="1" ht="20.100000000000001" hidden="1" customHeight="1" x14ac:dyDescent="0.2">
      <c r="A53" s="358" t="str">
        <f t="shared" si="14"/>
        <v>III -6</v>
      </c>
      <c r="B53" s="359">
        <v>3</v>
      </c>
      <c r="C53" s="360">
        <v>6</v>
      </c>
      <c r="D53" s="361" t="str">
        <f>CONCATENATE(Sprache!$B$34,"-",Sprache!$B$25," ",ROMAN(B53)," - ",Sprache!$B$35," ",C53)</f>
        <v>BK-Teilprojekt III - AG 6</v>
      </c>
      <c r="E53" s="458"/>
      <c r="F53" s="362" t="str">
        <f>IF(E$48&lt;&gt;"",IF(Anzahl_AG=1,E$48,CONCATENATE(E$48," - ",T$6)),"")</f>
        <v/>
      </c>
      <c r="G53" s="363">
        <f t="shared" si="9"/>
        <v>0</v>
      </c>
      <c r="H53" s="363">
        <f t="shared" si="11"/>
        <v>0</v>
      </c>
      <c r="I53" s="363">
        <f t="shared" si="12"/>
        <v>0</v>
      </c>
      <c r="J53" s="364"/>
      <c r="K53" s="365"/>
      <c r="L53" s="365"/>
      <c r="M53" s="365"/>
      <c r="N53" s="365"/>
      <c r="O53" s="365"/>
      <c r="P53" s="365"/>
      <c r="Q53" s="365"/>
      <c r="R53" s="365"/>
      <c r="S53" s="365"/>
      <c r="T53" s="365">
        <f>IF(BK_3_AG_6!$U$13&lt;&gt;"",BK_3_AG_6!$U$13,"")</f>
        <v>0</v>
      </c>
      <c r="U53" s="365">
        <f>IF(BK_3_AG_6!$V$13&lt;&gt;"",BK_3_AG_6!$V$13,"")</f>
        <v>0</v>
      </c>
      <c r="V53" s="365"/>
      <c r="W53" s="365"/>
      <c r="X53" s="365"/>
      <c r="Y53" s="365"/>
      <c r="Z53" s="365"/>
      <c r="AA53" s="365"/>
      <c r="AB53" s="365"/>
      <c r="AC53" s="365"/>
    </row>
    <row r="54" spans="1:29" s="99" customFormat="1" ht="20.100000000000001" hidden="1" customHeight="1" x14ac:dyDescent="0.2">
      <c r="A54" s="358" t="str">
        <f t="shared" si="14"/>
        <v>III -7</v>
      </c>
      <c r="B54" s="359">
        <v>3</v>
      </c>
      <c r="C54" s="360">
        <v>7</v>
      </c>
      <c r="D54" s="361" t="str">
        <f>CONCATENATE(Sprache!$B$34,"-",Sprache!$B$25," ",ROMAN(B54)," - ",Sprache!$B$35," ",C54)</f>
        <v>BK-Teilprojekt III - AG 7</v>
      </c>
      <c r="E54" s="458"/>
      <c r="F54" s="362" t="str">
        <f>IF(E$48&lt;&gt;"",IF(Anzahl_AG=1,E$48,CONCATENATE(E$48," - ",V$6)),"")</f>
        <v/>
      </c>
      <c r="G54" s="363">
        <f t="shared" si="9"/>
        <v>0</v>
      </c>
      <c r="H54" s="363">
        <f t="shared" si="11"/>
        <v>0</v>
      </c>
      <c r="I54" s="363">
        <f t="shared" si="12"/>
        <v>0</v>
      </c>
      <c r="J54" s="364"/>
      <c r="K54" s="365"/>
      <c r="L54" s="365"/>
      <c r="M54" s="365"/>
      <c r="N54" s="365"/>
      <c r="O54" s="365"/>
      <c r="P54" s="365"/>
      <c r="Q54" s="365"/>
      <c r="R54" s="365"/>
      <c r="S54" s="365"/>
      <c r="T54" s="365"/>
      <c r="U54" s="365"/>
      <c r="V54" s="365">
        <f>IF(BK_3_AG_7!$U$13&lt;&gt;"",BK_3_AG_7!$U$13,"")</f>
        <v>0</v>
      </c>
      <c r="W54" s="365">
        <f>IF(BK_3_AG_7!$V$13&lt;&gt;"",BK_3_AG_7!$V$13,"")</f>
        <v>0</v>
      </c>
      <c r="X54" s="365"/>
      <c r="Y54" s="365"/>
      <c r="Z54" s="365"/>
      <c r="AA54" s="365"/>
      <c r="AB54" s="365"/>
      <c r="AC54" s="365"/>
    </row>
    <row r="55" spans="1:29" s="99" customFormat="1" ht="20.100000000000001" hidden="1" customHeight="1" x14ac:dyDescent="0.2">
      <c r="A55" s="358" t="str">
        <f t="shared" si="14"/>
        <v>III -8</v>
      </c>
      <c r="B55" s="359">
        <v>3</v>
      </c>
      <c r="C55" s="360">
        <v>8</v>
      </c>
      <c r="D55" s="361" t="str">
        <f>CONCATENATE(Sprache!$B$34,"-",Sprache!$B$25," ",ROMAN(B55)," - ",Sprache!$B$35," ",C55)</f>
        <v>BK-Teilprojekt III - AG 8</v>
      </c>
      <c r="E55" s="458"/>
      <c r="F55" s="362" t="str">
        <f>IF(E$48&lt;&gt;"",IF(Anzahl_AG=1,E$48,CONCATENATE(E$48," - ",X$6)),"")</f>
        <v/>
      </c>
      <c r="G55" s="363">
        <f t="shared" si="9"/>
        <v>0</v>
      </c>
      <c r="H55" s="363">
        <f t="shared" si="11"/>
        <v>0</v>
      </c>
      <c r="I55" s="363">
        <f t="shared" si="12"/>
        <v>0</v>
      </c>
      <c r="J55" s="364"/>
      <c r="K55" s="365"/>
      <c r="L55" s="365"/>
      <c r="M55" s="365"/>
      <c r="N55" s="365"/>
      <c r="O55" s="365"/>
      <c r="P55" s="365"/>
      <c r="Q55" s="365"/>
      <c r="R55" s="365"/>
      <c r="S55" s="365"/>
      <c r="T55" s="365"/>
      <c r="U55" s="365"/>
      <c r="V55" s="365"/>
      <c r="W55" s="365"/>
      <c r="X55" s="365">
        <f>IF(BK_3_AG_8!$U$13&lt;&gt;"",BK_3_AG_8!$U$13,"")</f>
        <v>0</v>
      </c>
      <c r="Y55" s="365">
        <f>IF(BK_3_AG_8!$V$13&lt;&gt;"",BK_3_AG_8!$V$13,"")</f>
        <v>0</v>
      </c>
      <c r="Z55" s="365"/>
      <c r="AA55" s="365"/>
      <c r="AB55" s="365"/>
      <c r="AC55" s="365"/>
    </row>
    <row r="56" spans="1:29" s="99" customFormat="1" ht="20.100000000000001" hidden="1" customHeight="1" x14ac:dyDescent="0.2">
      <c r="A56" s="358" t="str">
        <f t="shared" si="14"/>
        <v>III -9</v>
      </c>
      <c r="B56" s="359">
        <v>3</v>
      </c>
      <c r="C56" s="360">
        <v>9</v>
      </c>
      <c r="D56" s="361" t="str">
        <f>CONCATENATE(Sprache!$B$34,"-",Sprache!$B$25," ",ROMAN(B56)," - ",Sprache!$B$35," ",C56)</f>
        <v>BK-Teilprojekt III - AG 9</v>
      </c>
      <c r="E56" s="458"/>
      <c r="F56" s="362" t="str">
        <f>IF(E$48&lt;&gt;"",IF(Anzahl_AG=1,E$48,CONCATENATE(E$48," - ",Z$6)),"")</f>
        <v/>
      </c>
      <c r="G56" s="363">
        <f t="shared" si="9"/>
        <v>0</v>
      </c>
      <c r="H56" s="363">
        <f t="shared" si="11"/>
        <v>0</v>
      </c>
      <c r="I56" s="363">
        <f t="shared" si="12"/>
        <v>0</v>
      </c>
      <c r="J56" s="364"/>
      <c r="K56" s="365"/>
      <c r="L56" s="365"/>
      <c r="M56" s="365"/>
      <c r="N56" s="365"/>
      <c r="O56" s="365"/>
      <c r="P56" s="365"/>
      <c r="Q56" s="365"/>
      <c r="R56" s="365"/>
      <c r="S56" s="365"/>
      <c r="T56" s="365"/>
      <c r="U56" s="365"/>
      <c r="V56" s="365"/>
      <c r="W56" s="365"/>
      <c r="X56" s="365"/>
      <c r="Y56" s="365"/>
      <c r="Z56" s="365">
        <f>IF(BK_3_AG_9!$U$13&lt;&gt;"",BK_3_AG_9!$U$13,"")</f>
        <v>0</v>
      </c>
      <c r="AA56" s="365">
        <f>IF(BK_3_AG_9!$V$13&lt;&gt;"",BK_3_AG_9!$V$13,"")</f>
        <v>0</v>
      </c>
      <c r="AB56" s="365"/>
      <c r="AC56" s="365"/>
    </row>
    <row r="57" spans="1:29" s="99" customFormat="1" ht="20.100000000000001" hidden="1" customHeight="1" x14ac:dyDescent="0.2">
      <c r="A57" s="358" t="str">
        <f t="shared" si="14"/>
        <v>III -10</v>
      </c>
      <c r="B57" s="359">
        <v>3</v>
      </c>
      <c r="C57" s="360">
        <v>10</v>
      </c>
      <c r="D57" s="361" t="str">
        <f>CONCATENATE(Sprache!$B$34,"-",Sprache!$B$25," ",ROMAN(B57)," - ",Sprache!$B$35," ",C57)</f>
        <v>BK-Teilprojekt III - AG 10</v>
      </c>
      <c r="E57" s="458"/>
      <c r="F57" s="362" t="str">
        <f>IF(E$48&lt;&gt;"",IF(Anzahl_AG=1,E$48,CONCATENATE(E$48," - ",AB$6)),"")</f>
        <v/>
      </c>
      <c r="G57" s="363">
        <f t="shared" si="9"/>
        <v>0</v>
      </c>
      <c r="H57" s="363">
        <f t="shared" si="11"/>
        <v>0</v>
      </c>
      <c r="I57" s="363">
        <f t="shared" si="12"/>
        <v>0</v>
      </c>
      <c r="J57" s="364"/>
      <c r="K57" s="365"/>
      <c r="L57" s="365"/>
      <c r="M57" s="365"/>
      <c r="N57" s="365"/>
      <c r="O57" s="365"/>
      <c r="P57" s="365"/>
      <c r="Q57" s="365"/>
      <c r="R57" s="365"/>
      <c r="S57" s="365"/>
      <c r="T57" s="365"/>
      <c r="U57" s="365"/>
      <c r="V57" s="365"/>
      <c r="W57" s="365"/>
      <c r="X57" s="365"/>
      <c r="Y57" s="365"/>
      <c r="Z57" s="365"/>
      <c r="AA57" s="365"/>
      <c r="AB57" s="365">
        <f>IF(BK_3_AG_10!$U$13&lt;&gt;"",BK_3_AG_10!$U$13,"")</f>
        <v>0</v>
      </c>
      <c r="AC57" s="365">
        <f>IF(BK_3_AG_10!$V$13&lt;&gt;"",BK_3_AG_10!$V$13,"")</f>
        <v>0</v>
      </c>
    </row>
    <row r="58" spans="1:29" s="99" customFormat="1" ht="20.100000000000001" hidden="1" customHeight="1" x14ac:dyDescent="0.2">
      <c r="A58" s="358" t="str">
        <f>IF(B58&lt;&gt;"",ROMAN(B58) &amp;IF(C58&lt;&gt;""," -" &amp;C58,""),"")</f>
        <v>IV -1</v>
      </c>
      <c r="B58" s="359">
        <v>4</v>
      </c>
      <c r="C58" s="360">
        <v>1</v>
      </c>
      <c r="D58" s="361" t="str">
        <f>CONCATENATE(Sprache!$B$34,"-",Sprache!$B$25," ",ROMAN(B58)," - ",Sprache!$B$35," ",C58)</f>
        <v>BK-Teilprojekt IV - AG 1</v>
      </c>
      <c r="E58" s="458"/>
      <c r="F58" s="353" t="str">
        <f>IF(E$58&lt;&gt;"",IF(Anzahl_AG=1,E$58,CONCATENATE(E$58," - ",J$6)),"")</f>
        <v/>
      </c>
      <c r="G58" s="363">
        <f t="shared" si="9"/>
        <v>0</v>
      </c>
      <c r="H58" s="363">
        <f t="shared" si="11"/>
        <v>0</v>
      </c>
      <c r="I58" s="363">
        <f t="shared" si="12"/>
        <v>0</v>
      </c>
      <c r="J58" s="364">
        <f>IF(BK_4!$U$13&lt;&gt;"",BK_4!$U$13,"")</f>
        <v>0</v>
      </c>
      <c r="K58" s="365">
        <f>IF(BK_4!$V$13&lt;&gt;"",BK_4!$V$13,"")</f>
        <v>0</v>
      </c>
      <c r="L58" s="365"/>
      <c r="M58" s="365"/>
      <c r="N58" s="365"/>
      <c r="O58" s="365"/>
      <c r="P58" s="365"/>
      <c r="Q58" s="365"/>
      <c r="R58" s="365"/>
      <c r="S58" s="365"/>
      <c r="T58" s="365"/>
      <c r="U58" s="365"/>
      <c r="V58" s="365"/>
      <c r="W58" s="365"/>
      <c r="X58" s="365"/>
      <c r="Y58" s="365"/>
      <c r="Z58" s="365"/>
      <c r="AA58" s="365"/>
      <c r="AB58" s="365"/>
      <c r="AC58" s="365"/>
    </row>
    <row r="59" spans="1:29" s="99" customFormat="1" ht="20.100000000000001" hidden="1" customHeight="1" x14ac:dyDescent="0.2">
      <c r="A59" s="358" t="str">
        <f t="shared" ref="A59:A67" si="15">IF(B59&lt;&gt;"",ROMAN(B59) &amp;IF(C59&lt;&gt;""," -" &amp;C59,""),"")</f>
        <v>IV -2</v>
      </c>
      <c r="B59" s="359">
        <v>4</v>
      </c>
      <c r="C59" s="360">
        <v>2</v>
      </c>
      <c r="D59" s="361" t="str">
        <f>CONCATENATE(Sprache!$B$34,"-",Sprache!$B$25," ",ROMAN(B59)," - ",Sprache!$B$35," ",C59)</f>
        <v>BK-Teilprojekt IV - AG 2</v>
      </c>
      <c r="E59" s="458"/>
      <c r="F59" s="362" t="str">
        <f>IF(E$58&lt;&gt;"",IF(Anzahl_AG=1,E$58,CONCATENATE(E$58," - ",L$6)),"")</f>
        <v/>
      </c>
      <c r="G59" s="363">
        <f t="shared" si="9"/>
        <v>0</v>
      </c>
      <c r="H59" s="363">
        <f t="shared" si="11"/>
        <v>0</v>
      </c>
      <c r="I59" s="363">
        <f t="shared" si="12"/>
        <v>0</v>
      </c>
      <c r="J59" s="364"/>
      <c r="K59" s="365"/>
      <c r="L59" s="365">
        <f>IF(BK_4_AG_2!$U$13&lt;&gt;"",BK_4_AG_2!$U$13,"")</f>
        <v>0</v>
      </c>
      <c r="M59" s="365">
        <f>IF(BK_4_AG_2!$V$13&lt;&gt;"",BK_4_AG_2!$V$13,"")</f>
        <v>0</v>
      </c>
      <c r="N59" s="365"/>
      <c r="O59" s="365"/>
      <c r="P59" s="365"/>
      <c r="Q59" s="365"/>
      <c r="R59" s="365"/>
      <c r="S59" s="365"/>
      <c r="T59" s="365"/>
      <c r="U59" s="365"/>
      <c r="V59" s="365"/>
      <c r="W59" s="365"/>
      <c r="X59" s="365"/>
      <c r="Y59" s="365"/>
      <c r="Z59" s="365"/>
      <c r="AA59" s="365"/>
      <c r="AB59" s="365"/>
      <c r="AC59" s="365"/>
    </row>
    <row r="60" spans="1:29" s="99" customFormat="1" ht="20.100000000000001" hidden="1" customHeight="1" x14ac:dyDescent="0.2">
      <c r="A60" s="358" t="str">
        <f t="shared" si="15"/>
        <v>IV -3</v>
      </c>
      <c r="B60" s="359">
        <v>4</v>
      </c>
      <c r="C60" s="360">
        <v>3</v>
      </c>
      <c r="D60" s="361" t="str">
        <f>CONCATENATE(Sprache!$B$34,"-",Sprache!$B$25," ",ROMAN(B60)," - ",Sprache!$B$35," ",C60)</f>
        <v>BK-Teilprojekt IV - AG 3</v>
      </c>
      <c r="E60" s="458"/>
      <c r="F60" s="362" t="str">
        <f>IF(E$58&lt;&gt;"",IF(Anzahl_AG=1,E$58,CONCATENATE(E$58," - ",N$6)),"")</f>
        <v/>
      </c>
      <c r="G60" s="363">
        <f t="shared" si="9"/>
        <v>0</v>
      </c>
      <c r="H60" s="363">
        <f t="shared" si="11"/>
        <v>0</v>
      </c>
      <c r="I60" s="363">
        <f t="shared" si="12"/>
        <v>0</v>
      </c>
      <c r="J60" s="364"/>
      <c r="K60" s="365"/>
      <c r="L60" s="365"/>
      <c r="M60" s="365"/>
      <c r="N60" s="365">
        <f>IF(BK_4_AG_3!$U$13&lt;&gt;"",BK_4_AG_3!$U$13,"")</f>
        <v>0</v>
      </c>
      <c r="O60" s="365">
        <f>IF(BK_4_AG_3!$V$13&lt;&gt;"",BK_4_AG_3!$V$13,"")</f>
        <v>0</v>
      </c>
      <c r="P60" s="365"/>
      <c r="Q60" s="365"/>
      <c r="R60" s="365"/>
      <c r="S60" s="365"/>
      <c r="T60" s="365"/>
      <c r="U60" s="365"/>
      <c r="V60" s="365"/>
      <c r="W60" s="365"/>
      <c r="X60" s="365"/>
      <c r="Y60" s="365"/>
      <c r="Z60" s="365"/>
      <c r="AA60" s="365"/>
      <c r="AB60" s="365"/>
      <c r="AC60" s="365"/>
    </row>
    <row r="61" spans="1:29" s="99" customFormat="1" ht="20.100000000000001" hidden="1" customHeight="1" x14ac:dyDescent="0.2">
      <c r="A61" s="358" t="str">
        <f t="shared" si="15"/>
        <v>IV -4</v>
      </c>
      <c r="B61" s="359">
        <v>4</v>
      </c>
      <c r="C61" s="360">
        <v>4</v>
      </c>
      <c r="D61" s="361" t="str">
        <f>CONCATENATE(Sprache!$B$34,"-",Sprache!$B$25," ",ROMAN(B61)," - ",Sprache!$B$35," ",C61)</f>
        <v>BK-Teilprojekt IV - AG 4</v>
      </c>
      <c r="E61" s="458"/>
      <c r="F61" s="362" t="str">
        <f>IF(E$58&lt;&gt;"",IF(Anzahl_AG=1,E$58,CONCATENATE(E$58," - ",P$6)),"")</f>
        <v/>
      </c>
      <c r="G61" s="363">
        <f t="shared" si="9"/>
        <v>0</v>
      </c>
      <c r="H61" s="363">
        <f t="shared" si="11"/>
        <v>0</v>
      </c>
      <c r="I61" s="363">
        <f t="shared" si="12"/>
        <v>0</v>
      </c>
      <c r="J61" s="364"/>
      <c r="K61" s="365"/>
      <c r="L61" s="365"/>
      <c r="M61" s="365"/>
      <c r="N61" s="365"/>
      <c r="O61" s="365"/>
      <c r="P61" s="365">
        <f>IF(BK_4_AG_4!$U$13&lt;&gt;"",BK_4_AG_4!$U$13,"")</f>
        <v>0</v>
      </c>
      <c r="Q61" s="365">
        <f>IF(BK_4_AG_4!$V$13&lt;&gt;"",BK_4_AG_4!$V$13,"")</f>
        <v>0</v>
      </c>
      <c r="R61" s="365"/>
      <c r="S61" s="365"/>
      <c r="T61" s="365"/>
      <c r="U61" s="365"/>
      <c r="V61" s="365"/>
      <c r="W61" s="365"/>
      <c r="X61" s="365"/>
      <c r="Y61" s="365"/>
      <c r="Z61" s="365"/>
      <c r="AA61" s="365"/>
      <c r="AB61" s="365"/>
      <c r="AC61" s="365"/>
    </row>
    <row r="62" spans="1:29" s="99" customFormat="1" ht="20.100000000000001" hidden="1" customHeight="1" x14ac:dyDescent="0.2">
      <c r="A62" s="358" t="str">
        <f t="shared" si="15"/>
        <v>IV -5</v>
      </c>
      <c r="B62" s="359">
        <v>4</v>
      </c>
      <c r="C62" s="360">
        <v>5</v>
      </c>
      <c r="D62" s="361" t="str">
        <f>CONCATENATE(Sprache!$B$34,"-",Sprache!$B$25," ",ROMAN(B62)," - ",Sprache!$B$35," ",C62)</f>
        <v>BK-Teilprojekt IV - AG 5</v>
      </c>
      <c r="E62" s="458"/>
      <c r="F62" s="362" t="str">
        <f>IF(E$58&lt;&gt;"",IF(Anzahl_AG=1,E$58,CONCATENATE(E$58," - ",R$6)),"")</f>
        <v/>
      </c>
      <c r="G62" s="363">
        <f t="shared" si="9"/>
        <v>0</v>
      </c>
      <c r="H62" s="363">
        <f t="shared" si="11"/>
        <v>0</v>
      </c>
      <c r="I62" s="363">
        <f t="shared" si="12"/>
        <v>0</v>
      </c>
      <c r="J62" s="364"/>
      <c r="K62" s="365"/>
      <c r="L62" s="365"/>
      <c r="M62" s="365"/>
      <c r="N62" s="365"/>
      <c r="O62" s="365"/>
      <c r="P62" s="365"/>
      <c r="Q62" s="365"/>
      <c r="R62" s="365">
        <f>IF(BK_4_AG_5!$U$13&lt;&gt;"",BK_4_AG_5!$U$13,"")</f>
        <v>0</v>
      </c>
      <c r="S62" s="365">
        <f>IF(BK_4_AG_5!$V$13&lt;&gt;"",BK_4_AG_5!$V$13,"")</f>
        <v>0</v>
      </c>
      <c r="T62" s="365"/>
      <c r="U62" s="365"/>
      <c r="V62" s="365"/>
      <c r="W62" s="365"/>
      <c r="X62" s="365"/>
      <c r="Y62" s="365"/>
      <c r="Z62" s="365"/>
      <c r="AA62" s="365"/>
      <c r="AB62" s="365"/>
      <c r="AC62" s="365"/>
    </row>
    <row r="63" spans="1:29" s="99" customFormat="1" ht="20.100000000000001" hidden="1" customHeight="1" x14ac:dyDescent="0.2">
      <c r="A63" s="358" t="str">
        <f t="shared" si="15"/>
        <v>IV -6</v>
      </c>
      <c r="B63" s="359">
        <v>4</v>
      </c>
      <c r="C63" s="360">
        <v>6</v>
      </c>
      <c r="D63" s="361" t="str">
        <f>CONCATENATE(Sprache!$B$34,"-",Sprache!$B$25," ",ROMAN(B63)," - ",Sprache!$B$35," ",C63)</f>
        <v>BK-Teilprojekt IV - AG 6</v>
      </c>
      <c r="E63" s="458"/>
      <c r="F63" s="362" t="str">
        <f>IF(E$58&lt;&gt;"",IF(Anzahl_AG=1,E$58,CONCATENATE(E$58," - ",T$6)),"")</f>
        <v/>
      </c>
      <c r="G63" s="363">
        <f t="shared" si="9"/>
        <v>0</v>
      </c>
      <c r="H63" s="363">
        <f t="shared" si="11"/>
        <v>0</v>
      </c>
      <c r="I63" s="363">
        <f t="shared" si="12"/>
        <v>0</v>
      </c>
      <c r="J63" s="364"/>
      <c r="K63" s="365"/>
      <c r="L63" s="365"/>
      <c r="M63" s="365"/>
      <c r="N63" s="365"/>
      <c r="O63" s="365"/>
      <c r="P63" s="365"/>
      <c r="Q63" s="365"/>
      <c r="R63" s="365"/>
      <c r="S63" s="365"/>
      <c r="T63" s="365">
        <f>IF(BK_4_AG_6!$U$13&lt;&gt;"",BK_4_AG_6!$U$13,"")</f>
        <v>0</v>
      </c>
      <c r="U63" s="365">
        <f>IF(BK_4_AG_6!$V$13&lt;&gt;"",BK_4_AG_6!$V$13,"")</f>
        <v>0</v>
      </c>
      <c r="V63" s="365"/>
      <c r="W63" s="365"/>
      <c r="X63" s="365"/>
      <c r="Y63" s="365"/>
      <c r="Z63" s="365"/>
      <c r="AA63" s="365"/>
      <c r="AB63" s="365"/>
      <c r="AC63" s="365"/>
    </row>
    <row r="64" spans="1:29" s="99" customFormat="1" ht="20.100000000000001" hidden="1" customHeight="1" x14ac:dyDescent="0.2">
      <c r="A64" s="358" t="str">
        <f t="shared" si="15"/>
        <v>IV -7</v>
      </c>
      <c r="B64" s="359">
        <v>4</v>
      </c>
      <c r="C64" s="360">
        <v>7</v>
      </c>
      <c r="D64" s="361" t="str">
        <f>CONCATENATE(Sprache!$B$34,"-",Sprache!$B$25," ",ROMAN(B64)," - ",Sprache!$B$35," ",C64)</f>
        <v>BK-Teilprojekt IV - AG 7</v>
      </c>
      <c r="E64" s="458"/>
      <c r="F64" s="362" t="str">
        <f>IF(E$58&lt;&gt;"",IF(Anzahl_AG=1,E$58,CONCATENATE(E$58," - ",V$6)),"")</f>
        <v/>
      </c>
      <c r="G64" s="363">
        <f t="shared" si="9"/>
        <v>0</v>
      </c>
      <c r="H64" s="363">
        <f t="shared" si="11"/>
        <v>0</v>
      </c>
      <c r="I64" s="363">
        <f t="shared" si="12"/>
        <v>0</v>
      </c>
      <c r="J64" s="364"/>
      <c r="K64" s="365"/>
      <c r="L64" s="365"/>
      <c r="M64" s="365"/>
      <c r="N64" s="365"/>
      <c r="O64" s="365"/>
      <c r="P64" s="365"/>
      <c r="Q64" s="365"/>
      <c r="R64" s="365"/>
      <c r="S64" s="365"/>
      <c r="T64" s="365"/>
      <c r="U64" s="365"/>
      <c r="V64" s="365">
        <f>IF(BK_4_AG_7!$U$13&lt;&gt;"",BK_4_AG_7!$U$13,"")</f>
        <v>0</v>
      </c>
      <c r="W64" s="365">
        <f>IF(BK_4_AG_7!$V$13&lt;&gt;"",BK_4_AG_7!$V$13,"")</f>
        <v>0</v>
      </c>
      <c r="X64" s="365"/>
      <c r="Y64" s="365"/>
      <c r="Z64" s="365"/>
      <c r="AA64" s="365"/>
      <c r="AB64" s="365"/>
      <c r="AC64" s="365"/>
    </row>
    <row r="65" spans="1:33" s="99" customFormat="1" ht="20.100000000000001" hidden="1" customHeight="1" x14ac:dyDescent="0.2">
      <c r="A65" s="358" t="str">
        <f t="shared" si="15"/>
        <v>IV -8</v>
      </c>
      <c r="B65" s="359">
        <v>4</v>
      </c>
      <c r="C65" s="360">
        <v>8</v>
      </c>
      <c r="D65" s="361" t="str">
        <f>CONCATENATE(Sprache!$B$34,"-",Sprache!$B$25," ",ROMAN(B65)," - ",Sprache!$B$35," ",C65)</f>
        <v>BK-Teilprojekt IV - AG 8</v>
      </c>
      <c r="E65" s="458"/>
      <c r="F65" s="362" t="str">
        <f>IF(E$58&lt;&gt;"",IF(Anzahl_AG=1,E$58,CONCATENATE(E$58," - ",X$6)),"")</f>
        <v/>
      </c>
      <c r="G65" s="363">
        <f t="shared" si="9"/>
        <v>0</v>
      </c>
      <c r="H65" s="363">
        <f t="shared" si="11"/>
        <v>0</v>
      </c>
      <c r="I65" s="363">
        <f t="shared" si="12"/>
        <v>0</v>
      </c>
      <c r="J65" s="364"/>
      <c r="K65" s="365"/>
      <c r="L65" s="365"/>
      <c r="M65" s="365"/>
      <c r="N65" s="365"/>
      <c r="O65" s="365"/>
      <c r="P65" s="365"/>
      <c r="Q65" s="365"/>
      <c r="R65" s="365"/>
      <c r="S65" s="365"/>
      <c r="T65" s="365"/>
      <c r="U65" s="365"/>
      <c r="V65" s="365"/>
      <c r="W65" s="365"/>
      <c r="X65" s="365">
        <f>IF(BK_4_AG_8!$U$13&lt;&gt;"",BK_4_AG_8!$U$13,"")</f>
        <v>0</v>
      </c>
      <c r="Y65" s="365">
        <f>IF(BK_4_AG_8!$V$13&lt;&gt;"",BK_4_AG_8!$V$13,"")</f>
        <v>0</v>
      </c>
      <c r="Z65" s="365"/>
      <c r="AA65" s="365"/>
      <c r="AB65" s="365"/>
      <c r="AC65" s="365"/>
    </row>
    <row r="66" spans="1:33" s="99" customFormat="1" ht="20.100000000000001" hidden="1" customHeight="1" x14ac:dyDescent="0.2">
      <c r="A66" s="358" t="str">
        <f t="shared" si="15"/>
        <v>IV -9</v>
      </c>
      <c r="B66" s="359">
        <v>4</v>
      </c>
      <c r="C66" s="360">
        <v>9</v>
      </c>
      <c r="D66" s="361" t="str">
        <f>CONCATENATE(Sprache!$B$34,"-",Sprache!$B$25," ",ROMAN(B66)," - ",Sprache!$B$35," ",C66)</f>
        <v>BK-Teilprojekt IV - AG 9</v>
      </c>
      <c r="E66" s="458"/>
      <c r="F66" s="362" t="str">
        <f>IF(E$58&lt;&gt;"",IF(Anzahl_AG=1,E$58,CONCATENATE(E$58," - ",Z$6)),"")</f>
        <v/>
      </c>
      <c r="G66" s="363">
        <f t="shared" si="9"/>
        <v>0</v>
      </c>
      <c r="H66" s="363">
        <f t="shared" si="11"/>
        <v>0</v>
      </c>
      <c r="I66" s="363">
        <f t="shared" si="12"/>
        <v>0</v>
      </c>
      <c r="J66" s="364"/>
      <c r="K66" s="365"/>
      <c r="L66" s="365"/>
      <c r="M66" s="365"/>
      <c r="N66" s="365"/>
      <c r="O66" s="365"/>
      <c r="P66" s="365"/>
      <c r="Q66" s="365"/>
      <c r="R66" s="365"/>
      <c r="S66" s="365"/>
      <c r="T66" s="365"/>
      <c r="U66" s="365"/>
      <c r="V66" s="365"/>
      <c r="W66" s="365"/>
      <c r="X66" s="365"/>
      <c r="Y66" s="365"/>
      <c r="Z66" s="365">
        <f>IF(BK_4_AG_9!$U$13&lt;&gt;"",BK_4_AG_9!$U$13,"")</f>
        <v>0</v>
      </c>
      <c r="AA66" s="365">
        <f>IF(BK_4_AG_9!$V$13&lt;&gt;"",BK_4_AG_9!$V$13,"")</f>
        <v>0</v>
      </c>
      <c r="AB66" s="365"/>
      <c r="AC66" s="365"/>
    </row>
    <row r="67" spans="1:33" s="99" customFormat="1" ht="20.100000000000001" hidden="1" customHeight="1" x14ac:dyDescent="0.2">
      <c r="A67" s="358" t="str">
        <f t="shared" si="15"/>
        <v>IV -10</v>
      </c>
      <c r="B67" s="359">
        <v>4</v>
      </c>
      <c r="C67" s="360">
        <v>10</v>
      </c>
      <c r="D67" s="361" t="str">
        <f>CONCATENATE(Sprache!$B$34,"-",Sprache!$B$25," ",ROMAN(B67)," - ",Sprache!$B$35," ",C67)</f>
        <v>BK-Teilprojekt IV - AG 10</v>
      </c>
      <c r="E67" s="458"/>
      <c r="F67" s="362" t="str">
        <f>IF(E$58&lt;&gt;"",IF(Anzahl_AG=1,E$58,CONCATENATE(E$58," - ",AB$6)),"")</f>
        <v/>
      </c>
      <c r="G67" s="363">
        <f t="shared" si="9"/>
        <v>0</v>
      </c>
      <c r="H67" s="363">
        <f t="shared" si="11"/>
        <v>0</v>
      </c>
      <c r="I67" s="363">
        <f t="shared" si="12"/>
        <v>0</v>
      </c>
      <c r="J67" s="364"/>
      <c r="K67" s="365"/>
      <c r="L67" s="365"/>
      <c r="M67" s="365"/>
      <c r="N67" s="365"/>
      <c r="O67" s="365"/>
      <c r="P67" s="365"/>
      <c r="Q67" s="365"/>
      <c r="R67" s="365"/>
      <c r="S67" s="365"/>
      <c r="T67" s="365"/>
      <c r="U67" s="365"/>
      <c r="V67" s="365"/>
      <c r="W67" s="365"/>
      <c r="X67" s="365"/>
      <c r="Y67" s="365"/>
      <c r="Z67" s="365"/>
      <c r="AA67" s="365"/>
      <c r="AB67" s="365">
        <f>IF(BK_4_AG_10!$U$13&lt;&gt;"",BK_4_AG_10!$U$13,"")</f>
        <v>0</v>
      </c>
      <c r="AC67" s="365">
        <f>IF(BK_4_AG_10!$V$13&lt;&gt;"",BK_4_AG_10!$V$13,"")</f>
        <v>0</v>
      </c>
    </row>
    <row r="68" spans="1:33" s="99" customFormat="1" ht="20.100000000000001" hidden="1" customHeight="1" x14ac:dyDescent="0.2">
      <c r="A68" s="358" t="str">
        <f>IF(B68&lt;&gt;"",ROMAN(B68) &amp;IF(C68&lt;&gt;""," -" &amp;C68,""),"")</f>
        <v>V -1</v>
      </c>
      <c r="B68" s="359">
        <v>5</v>
      </c>
      <c r="C68" s="360">
        <v>1</v>
      </c>
      <c r="D68" s="361" t="str">
        <f>CONCATENATE(Sprache!$B$34,"-",Sprache!$B$25," ",ROMAN(B68)," - ",Sprache!$B$35," ",C68)</f>
        <v>BK-Teilprojekt V - AG 1</v>
      </c>
      <c r="E68" s="458"/>
      <c r="F68" s="353" t="str">
        <f>IF(E$68&lt;&gt;"",IF(Anzahl_AG=1,E$68,CONCATENATE(E$68," - ",J$6)),"")</f>
        <v/>
      </c>
      <c r="G68" s="363">
        <f t="shared" si="9"/>
        <v>0</v>
      </c>
      <c r="H68" s="363">
        <f t="shared" si="11"/>
        <v>0</v>
      </c>
      <c r="I68" s="363">
        <f t="shared" si="12"/>
        <v>0</v>
      </c>
      <c r="J68" s="364">
        <f>IF(BK_5!$U$13&lt;&gt;"",BK_5!$U$13,"")</f>
        <v>0</v>
      </c>
      <c r="K68" s="365">
        <f>IF(BK_5!$V$13&lt;&gt;"",BK_5!$V$13,"")</f>
        <v>0</v>
      </c>
      <c r="L68" s="365"/>
      <c r="M68" s="365"/>
      <c r="N68" s="365"/>
      <c r="O68" s="365"/>
      <c r="P68" s="365"/>
      <c r="Q68" s="365"/>
      <c r="R68" s="365"/>
      <c r="S68" s="365"/>
      <c r="T68" s="365"/>
      <c r="U68" s="365"/>
      <c r="V68" s="365"/>
      <c r="W68" s="365"/>
      <c r="X68" s="365"/>
      <c r="Y68" s="365"/>
      <c r="Z68" s="365"/>
      <c r="AA68" s="365"/>
      <c r="AB68" s="365"/>
      <c r="AC68" s="365"/>
    </row>
    <row r="69" spans="1:33" s="99" customFormat="1" ht="20.100000000000001" hidden="1" customHeight="1" x14ac:dyDescent="0.2">
      <c r="A69" s="358" t="str">
        <f t="shared" ref="A69:A77" si="16">IF(B69&lt;&gt;"",ROMAN(B69) &amp;IF(C69&lt;&gt;""," -" &amp;C69,""),"")</f>
        <v>V -2</v>
      </c>
      <c r="B69" s="359">
        <v>5</v>
      </c>
      <c r="C69" s="360">
        <v>2</v>
      </c>
      <c r="D69" s="361" t="str">
        <f>CONCATENATE(Sprache!$B$34,"-",Sprache!$B$25," ",ROMAN(B69)," - ",Sprache!$B$35," ",C69)</f>
        <v>BK-Teilprojekt V - AG 2</v>
      </c>
      <c r="E69" s="458"/>
      <c r="F69" s="362" t="str">
        <f>IF(E$68&lt;&gt;"",IF(Anzahl_AG=1,E$68,CONCATENATE(E$68," - ",L$6)),"")</f>
        <v/>
      </c>
      <c r="G69" s="363">
        <f t="shared" si="9"/>
        <v>0</v>
      </c>
      <c r="H69" s="363">
        <f t="shared" si="11"/>
        <v>0</v>
      </c>
      <c r="I69" s="363">
        <f t="shared" si="12"/>
        <v>0</v>
      </c>
      <c r="J69" s="364"/>
      <c r="K69" s="365"/>
      <c r="L69" s="365">
        <f>IF(BK_5_AG_2!$U$13&lt;&gt;"",BK_5_AG_2!$U$13,"")</f>
        <v>0</v>
      </c>
      <c r="M69" s="365">
        <f>IF(BK_5_AG_2!$V$13&lt;&gt;"",BK_5_AG_2!$V$13,"")</f>
        <v>0</v>
      </c>
      <c r="N69" s="365"/>
      <c r="O69" s="365"/>
      <c r="P69" s="365"/>
      <c r="Q69" s="365"/>
      <c r="R69" s="365"/>
      <c r="S69" s="365"/>
      <c r="T69" s="365"/>
      <c r="U69" s="365"/>
      <c r="V69" s="365"/>
      <c r="W69" s="365"/>
      <c r="X69" s="365"/>
      <c r="Y69" s="365"/>
      <c r="Z69" s="365"/>
      <c r="AA69" s="365"/>
      <c r="AB69" s="365"/>
      <c r="AC69" s="365"/>
    </row>
    <row r="70" spans="1:33" s="99" customFormat="1" ht="20.100000000000001" hidden="1" customHeight="1" x14ac:dyDescent="0.2">
      <c r="A70" s="358" t="str">
        <f t="shared" si="16"/>
        <v>V -3</v>
      </c>
      <c r="B70" s="359">
        <v>5</v>
      </c>
      <c r="C70" s="360">
        <v>3</v>
      </c>
      <c r="D70" s="361" t="str">
        <f>CONCATENATE(Sprache!$B$34,"-",Sprache!$B$25," ",ROMAN(B70)," - ",Sprache!$B$35," ",C70)</f>
        <v>BK-Teilprojekt V - AG 3</v>
      </c>
      <c r="E70" s="458"/>
      <c r="F70" s="362" t="str">
        <f>IF(E$68&lt;&gt;"",IF(Anzahl_AG=1,E$68,CONCATENATE(E$68," - ",N$6)),"")</f>
        <v/>
      </c>
      <c r="G70" s="363">
        <f t="shared" si="9"/>
        <v>0</v>
      </c>
      <c r="H70" s="363">
        <f t="shared" si="11"/>
        <v>0</v>
      </c>
      <c r="I70" s="363">
        <f t="shared" si="12"/>
        <v>0</v>
      </c>
      <c r="J70" s="364"/>
      <c r="K70" s="365"/>
      <c r="L70" s="365"/>
      <c r="M70" s="365"/>
      <c r="N70" s="365">
        <f>IF(BK_5_AG_3!$U$13&lt;&gt;"",BK_5_AG_3!$U$13,"")</f>
        <v>0</v>
      </c>
      <c r="O70" s="365">
        <f>IF(BK_5_AG_3!$V$13&lt;&gt;"",BK_5_AG_3!$V$13,"")</f>
        <v>0</v>
      </c>
      <c r="P70" s="365"/>
      <c r="Q70" s="365"/>
      <c r="R70" s="365"/>
      <c r="S70" s="365"/>
      <c r="T70" s="365"/>
      <c r="U70" s="365"/>
      <c r="V70" s="365"/>
      <c r="W70" s="365"/>
      <c r="X70" s="365"/>
      <c r="Y70" s="365"/>
      <c r="Z70" s="365"/>
      <c r="AA70" s="365"/>
      <c r="AB70" s="365"/>
      <c r="AC70" s="365"/>
    </row>
    <row r="71" spans="1:33" s="99" customFormat="1" ht="20.100000000000001" hidden="1" customHeight="1" x14ac:dyDescent="0.2">
      <c r="A71" s="358" t="str">
        <f t="shared" si="16"/>
        <v>V -4</v>
      </c>
      <c r="B71" s="359">
        <v>5</v>
      </c>
      <c r="C71" s="360">
        <v>4</v>
      </c>
      <c r="D71" s="361" t="str">
        <f>CONCATENATE(Sprache!$B$34,"-",Sprache!$B$25," ",ROMAN(B71)," - ",Sprache!$B$35," ",C71)</f>
        <v>BK-Teilprojekt V - AG 4</v>
      </c>
      <c r="E71" s="458"/>
      <c r="F71" s="362" t="str">
        <f>IF(E$68&lt;&gt;"",IF(Anzahl_AG=1,E$68,CONCATENATE(E$68," - ",P$6)),"")</f>
        <v/>
      </c>
      <c r="G71" s="363">
        <f t="shared" si="9"/>
        <v>0</v>
      </c>
      <c r="H71" s="363">
        <f t="shared" si="11"/>
        <v>0</v>
      </c>
      <c r="I71" s="363">
        <f t="shared" si="12"/>
        <v>0</v>
      </c>
      <c r="J71" s="364"/>
      <c r="K71" s="365"/>
      <c r="L71" s="365"/>
      <c r="M71" s="365"/>
      <c r="N71" s="365"/>
      <c r="O71" s="365"/>
      <c r="P71" s="365">
        <f>IF(BK_5_AG_4!$U$13&lt;&gt;"",BK_5_AG_4!$U$13,"")</f>
        <v>0</v>
      </c>
      <c r="Q71" s="365">
        <f>IF(BK_5_AG_4!$V$13&lt;&gt;"",BK_5_AG_4!$V$13,"")</f>
        <v>0</v>
      </c>
      <c r="R71" s="365"/>
      <c r="S71" s="365"/>
      <c r="T71" s="365"/>
      <c r="U71" s="365"/>
      <c r="V71" s="365"/>
      <c r="W71" s="365"/>
      <c r="X71" s="365"/>
      <c r="Y71" s="365"/>
      <c r="Z71" s="365"/>
      <c r="AA71" s="365"/>
      <c r="AB71" s="365"/>
      <c r="AC71" s="365"/>
    </row>
    <row r="72" spans="1:33" s="99" customFormat="1" ht="20.100000000000001" hidden="1" customHeight="1" x14ac:dyDescent="0.2">
      <c r="A72" s="358" t="str">
        <f t="shared" si="16"/>
        <v>V -5</v>
      </c>
      <c r="B72" s="359">
        <v>5</v>
      </c>
      <c r="C72" s="360">
        <v>5</v>
      </c>
      <c r="D72" s="361" t="str">
        <f>CONCATENATE(Sprache!$B$34,"-",Sprache!$B$25," ",ROMAN(B72)," - ",Sprache!$B$35," ",C72)</f>
        <v>BK-Teilprojekt V - AG 5</v>
      </c>
      <c r="E72" s="458"/>
      <c r="F72" s="362" t="str">
        <f>IF(E$68&lt;&gt;"",IF(Anzahl_AG=1,E$68,CONCATENATE(E$68," - ",R$6)),"")</f>
        <v/>
      </c>
      <c r="G72" s="363">
        <f t="shared" si="9"/>
        <v>0</v>
      </c>
      <c r="H72" s="363">
        <f t="shared" si="11"/>
        <v>0</v>
      </c>
      <c r="I72" s="363">
        <f t="shared" si="12"/>
        <v>0</v>
      </c>
      <c r="J72" s="364"/>
      <c r="K72" s="365"/>
      <c r="L72" s="365"/>
      <c r="M72" s="365"/>
      <c r="N72" s="365"/>
      <c r="O72" s="365"/>
      <c r="P72" s="365"/>
      <c r="Q72" s="365"/>
      <c r="R72" s="365">
        <f>IF(BK_5_AG_5!$U$13&lt;&gt;"",BK_5_AG_5!$U$13,"")</f>
        <v>0</v>
      </c>
      <c r="S72" s="365">
        <f>IF(BK_5_AG_5!$V$13&lt;&gt;"",BK_5_AG_5!$V$13,"")</f>
        <v>0</v>
      </c>
      <c r="T72" s="365"/>
      <c r="U72" s="365"/>
      <c r="V72" s="365"/>
      <c r="W72" s="365"/>
      <c r="X72" s="365"/>
      <c r="Y72" s="365"/>
      <c r="Z72" s="365"/>
      <c r="AA72" s="365"/>
      <c r="AB72" s="365"/>
      <c r="AC72" s="365"/>
    </row>
    <row r="73" spans="1:33" s="99" customFormat="1" ht="20.100000000000001" hidden="1" customHeight="1" x14ac:dyDescent="0.2">
      <c r="A73" s="358" t="str">
        <f t="shared" si="16"/>
        <v>V -6</v>
      </c>
      <c r="B73" s="359">
        <v>5</v>
      </c>
      <c r="C73" s="360">
        <v>6</v>
      </c>
      <c r="D73" s="361" t="str">
        <f>CONCATENATE(Sprache!$B$34,"-",Sprache!$B$25," ",ROMAN(B73)," - ",Sprache!$B$35," ",C73)</f>
        <v>BK-Teilprojekt V - AG 6</v>
      </c>
      <c r="E73" s="458"/>
      <c r="F73" s="362" t="str">
        <f>IF(E$68&lt;&gt;"",IF(Anzahl_AG=1,E$68,CONCATENATE(E$68," - ",T$6)),"")</f>
        <v/>
      </c>
      <c r="G73" s="363">
        <f t="shared" si="9"/>
        <v>0</v>
      </c>
      <c r="H73" s="363">
        <f t="shared" si="11"/>
        <v>0</v>
      </c>
      <c r="I73" s="363">
        <f t="shared" si="12"/>
        <v>0</v>
      </c>
      <c r="J73" s="364"/>
      <c r="K73" s="365"/>
      <c r="L73" s="365"/>
      <c r="M73" s="365"/>
      <c r="N73" s="365"/>
      <c r="O73" s="365"/>
      <c r="P73" s="365"/>
      <c r="Q73" s="365"/>
      <c r="R73" s="365"/>
      <c r="S73" s="365"/>
      <c r="T73" s="365">
        <f>IF(BK_5_AG_6!$U$13&lt;&gt;"",BK_5_AG_6!$U$13,"")</f>
        <v>0</v>
      </c>
      <c r="U73" s="365">
        <f>IF(BK_5_AG_6!$V$13&lt;&gt;"",BK_5_AG_6!$V$13,"")</f>
        <v>0</v>
      </c>
      <c r="V73" s="365"/>
      <c r="W73" s="365"/>
      <c r="X73" s="365"/>
      <c r="Y73" s="365"/>
      <c r="Z73" s="365"/>
      <c r="AA73" s="365"/>
      <c r="AB73" s="365"/>
      <c r="AC73" s="365"/>
    </row>
    <row r="74" spans="1:33" s="99" customFormat="1" ht="20.100000000000001" hidden="1" customHeight="1" x14ac:dyDescent="0.2">
      <c r="A74" s="358" t="str">
        <f t="shared" si="16"/>
        <v>V -7</v>
      </c>
      <c r="B74" s="359">
        <v>5</v>
      </c>
      <c r="C74" s="360">
        <v>7</v>
      </c>
      <c r="D74" s="361" t="str">
        <f>CONCATENATE(Sprache!$B$34,"-",Sprache!$B$25," ",ROMAN(B74)," - ",Sprache!$B$35," ",C74)</f>
        <v>BK-Teilprojekt V - AG 7</v>
      </c>
      <c r="E74" s="458"/>
      <c r="F74" s="362" t="str">
        <f>IF(E$68&lt;&gt;"",IF(Anzahl_AG=1,E$68,CONCATENATE(E$68," - ",V$6)),"")</f>
        <v/>
      </c>
      <c r="G74" s="363">
        <f t="shared" si="9"/>
        <v>0</v>
      </c>
      <c r="H74" s="363">
        <f t="shared" si="11"/>
        <v>0</v>
      </c>
      <c r="I74" s="363">
        <f t="shared" si="12"/>
        <v>0</v>
      </c>
      <c r="J74" s="364"/>
      <c r="K74" s="365"/>
      <c r="L74" s="365"/>
      <c r="M74" s="365"/>
      <c r="N74" s="365"/>
      <c r="O74" s="365"/>
      <c r="P74" s="365"/>
      <c r="Q74" s="365"/>
      <c r="R74" s="365"/>
      <c r="S74" s="365"/>
      <c r="T74" s="365"/>
      <c r="U74" s="365"/>
      <c r="V74" s="365">
        <f>IF(BK_5_AG_7!$U$13&lt;&gt;"",BK_5_AG_7!$U$13,"")</f>
        <v>0</v>
      </c>
      <c r="W74" s="365">
        <f>IF(BK_5_AG_7!$V$13&lt;&gt;"",BK_5_AG_7!$V$13,"")</f>
        <v>0</v>
      </c>
      <c r="X74" s="365"/>
      <c r="Y74" s="365"/>
      <c r="Z74" s="365"/>
      <c r="AA74" s="365"/>
      <c r="AB74" s="365"/>
      <c r="AC74" s="365"/>
    </row>
    <row r="75" spans="1:33" s="99" customFormat="1" ht="20.100000000000001" hidden="1" customHeight="1" x14ac:dyDescent="0.2">
      <c r="A75" s="358" t="str">
        <f t="shared" si="16"/>
        <v>V -8</v>
      </c>
      <c r="B75" s="359">
        <v>5</v>
      </c>
      <c r="C75" s="360">
        <v>8</v>
      </c>
      <c r="D75" s="361" t="str">
        <f>CONCATENATE(Sprache!$B$34,"-",Sprache!$B$25," ",ROMAN(B75)," - ",Sprache!$B$35," ",C75)</f>
        <v>BK-Teilprojekt V - AG 8</v>
      </c>
      <c r="E75" s="458"/>
      <c r="F75" s="362" t="str">
        <f>IF(E$68&lt;&gt;"",IF(Anzahl_AG=1,E$68,CONCATENATE(E$68," - ",X$6)),"")</f>
        <v/>
      </c>
      <c r="G75" s="363">
        <f t="shared" si="9"/>
        <v>0</v>
      </c>
      <c r="H75" s="363">
        <f t="shared" si="11"/>
        <v>0</v>
      </c>
      <c r="I75" s="363">
        <f t="shared" si="12"/>
        <v>0</v>
      </c>
      <c r="J75" s="364"/>
      <c r="K75" s="365"/>
      <c r="L75" s="365"/>
      <c r="M75" s="365"/>
      <c r="N75" s="365"/>
      <c r="O75" s="365"/>
      <c r="P75" s="365"/>
      <c r="Q75" s="365"/>
      <c r="R75" s="365"/>
      <c r="S75" s="365"/>
      <c r="T75" s="365"/>
      <c r="U75" s="365"/>
      <c r="V75" s="365"/>
      <c r="W75" s="365"/>
      <c r="X75" s="365">
        <f>IF(BK_5_AG_8!$U$13&lt;&gt;"",BK_5_AG_8!$U$13,"")</f>
        <v>0</v>
      </c>
      <c r="Y75" s="365">
        <f>IF(BK_5_AG_8!$V$13&lt;&gt;"",BK_5_AG_8!$V$13,"")</f>
        <v>0</v>
      </c>
      <c r="Z75" s="365"/>
      <c r="AA75" s="365"/>
      <c r="AB75" s="365"/>
      <c r="AC75" s="365"/>
    </row>
    <row r="76" spans="1:33" s="99" customFormat="1" ht="20.100000000000001" hidden="1" customHeight="1" x14ac:dyDescent="0.2">
      <c r="A76" s="358" t="str">
        <f t="shared" si="16"/>
        <v>V -9</v>
      </c>
      <c r="B76" s="359">
        <v>5</v>
      </c>
      <c r="C76" s="360">
        <v>9</v>
      </c>
      <c r="D76" s="361" t="str">
        <f>CONCATENATE(Sprache!$B$34,"-",Sprache!$B$25," ",ROMAN(B76)," - ",Sprache!$B$35," ",C76)</f>
        <v>BK-Teilprojekt V - AG 9</v>
      </c>
      <c r="E76" s="458"/>
      <c r="F76" s="362" t="str">
        <f>IF(E$68&lt;&gt;"",IF(Anzahl_AG=1,E$68,CONCATENATE(E$68," - ",Z$6)),"")</f>
        <v/>
      </c>
      <c r="G76" s="363">
        <f t="shared" si="9"/>
        <v>0</v>
      </c>
      <c r="H76" s="363">
        <f t="shared" si="11"/>
        <v>0</v>
      </c>
      <c r="I76" s="363">
        <f t="shared" si="12"/>
        <v>0</v>
      </c>
      <c r="J76" s="364"/>
      <c r="K76" s="365"/>
      <c r="L76" s="365"/>
      <c r="M76" s="365"/>
      <c r="N76" s="365"/>
      <c r="O76" s="365"/>
      <c r="P76" s="365"/>
      <c r="Q76" s="365"/>
      <c r="R76" s="365"/>
      <c r="S76" s="365"/>
      <c r="T76" s="365"/>
      <c r="U76" s="365"/>
      <c r="V76" s="365"/>
      <c r="W76" s="365"/>
      <c r="X76" s="365"/>
      <c r="Y76" s="365"/>
      <c r="Z76" s="365">
        <f>IF(BK_5_AG_9!$U$13&lt;&gt;"",BK_5_AG_9!$U$13,"")</f>
        <v>0</v>
      </c>
      <c r="AA76" s="365">
        <f>IF(BK_5_AG_9!$V$13&lt;&gt;"",BK_5_AG_9!$V$13,"")</f>
        <v>0</v>
      </c>
      <c r="AB76" s="365"/>
      <c r="AC76" s="365"/>
    </row>
    <row r="77" spans="1:33" s="99" customFormat="1" ht="20.100000000000001" hidden="1" customHeight="1" x14ac:dyDescent="0.2">
      <c r="A77" s="358" t="str">
        <f t="shared" si="16"/>
        <v>V -10</v>
      </c>
      <c r="B77" s="359">
        <v>5</v>
      </c>
      <c r="C77" s="360">
        <v>10</v>
      </c>
      <c r="D77" s="361" t="str">
        <f>CONCATENATE(Sprache!$B$34,"-",Sprache!$B$25," ",ROMAN(B77)," - ",Sprache!$B$35," ",C77)</f>
        <v>BK-Teilprojekt V - AG 10</v>
      </c>
      <c r="E77" s="458"/>
      <c r="F77" s="362" t="str">
        <f>IF(E$68&lt;&gt;"",IF(Anzahl_AG=1,E$68,CONCATENATE(E$68," - ",AB$6)),"")</f>
        <v/>
      </c>
      <c r="G77" s="363">
        <f t="shared" si="9"/>
        <v>0</v>
      </c>
      <c r="H77" s="363">
        <f t="shared" si="11"/>
        <v>0</v>
      </c>
      <c r="I77" s="363">
        <f t="shared" si="12"/>
        <v>0</v>
      </c>
      <c r="J77" s="364"/>
      <c r="K77" s="365"/>
      <c r="L77" s="365"/>
      <c r="M77" s="379"/>
      <c r="N77" s="379"/>
      <c r="O77" s="379"/>
      <c r="P77" s="379"/>
      <c r="Q77" s="379"/>
      <c r="R77" s="379"/>
      <c r="S77" s="379"/>
      <c r="T77" s="379"/>
      <c r="U77" s="379"/>
      <c r="V77" s="379"/>
      <c r="W77" s="379"/>
      <c r="X77" s="379"/>
      <c r="Y77" s="379"/>
      <c r="Z77" s="379"/>
      <c r="AA77" s="379"/>
      <c r="AB77" s="379">
        <f>IF(BK_5_AG_10!$U$13&lt;&gt;"",BK_5_AG_10!$U$13,"")</f>
        <v>0</v>
      </c>
      <c r="AC77" s="379">
        <f>IF(BK_5_AG_10!$V$13&lt;&gt;"",BK_5_AG_10!$V$13,"")</f>
        <v>0</v>
      </c>
    </row>
    <row r="78" spans="1:33" s="99" customFormat="1" ht="12.75" x14ac:dyDescent="0.2">
      <c r="A78" s="95"/>
      <c r="B78" s="380"/>
      <c r="C78" s="289"/>
      <c r="D78" s="95"/>
      <c r="E78" s="386"/>
      <c r="F78" s="95"/>
      <c r="G78" s="95"/>
      <c r="H78" s="290"/>
      <c r="I78" s="95"/>
      <c r="J78" s="290"/>
      <c r="K78" s="290"/>
      <c r="L78" s="290"/>
      <c r="M78" s="381"/>
      <c r="N78" s="381"/>
      <c r="O78" s="381"/>
      <c r="P78" s="381"/>
      <c r="Q78" s="381"/>
      <c r="R78" s="381"/>
      <c r="S78" s="381"/>
      <c r="T78" s="381"/>
      <c r="U78" s="381"/>
      <c r="V78" s="381"/>
      <c r="W78" s="381"/>
      <c r="X78" s="381"/>
      <c r="Y78" s="381"/>
      <c r="Z78" s="381"/>
      <c r="AA78" s="381"/>
      <c r="AB78" s="381"/>
      <c r="AC78" s="381"/>
    </row>
    <row r="79" spans="1:33" s="99" customFormat="1" ht="12.75" x14ac:dyDescent="0.2">
      <c r="A79" s="95"/>
      <c r="B79" s="380"/>
      <c r="C79" s="289"/>
      <c r="D79" s="95"/>
      <c r="E79" s="386"/>
      <c r="F79" s="95"/>
      <c r="G79" s="95"/>
      <c r="H79" s="290"/>
      <c r="I79" s="95"/>
      <c r="J79" s="290"/>
      <c r="K79" s="290"/>
      <c r="L79" s="290"/>
      <c r="M79" s="290"/>
      <c r="N79" s="290"/>
      <c r="O79" s="290"/>
      <c r="P79" s="290"/>
      <c r="Q79" s="290"/>
      <c r="R79" s="290"/>
      <c r="S79" s="290"/>
      <c r="T79" s="290"/>
      <c r="U79" s="290"/>
      <c r="V79" s="290"/>
      <c r="W79" s="290"/>
      <c r="X79" s="290"/>
      <c r="Y79" s="290"/>
      <c r="Z79" s="290"/>
      <c r="AA79" s="290"/>
      <c r="AB79" s="290"/>
      <c r="AC79" s="290"/>
    </row>
    <row r="80" spans="1:33" s="290" customFormat="1" ht="12.75" x14ac:dyDescent="0.2">
      <c r="A80" s="95"/>
      <c r="B80" s="380"/>
      <c r="C80" s="289"/>
      <c r="D80" s="95"/>
      <c r="E80" s="386"/>
      <c r="F80" s="95"/>
      <c r="G80" s="95"/>
      <c r="I80" s="95"/>
      <c r="AD80" s="99"/>
      <c r="AE80" s="99"/>
      <c r="AF80" s="99"/>
      <c r="AG80" s="99"/>
    </row>
    <row r="81" spans="1:33" s="290" customFormat="1" ht="12.75" x14ac:dyDescent="0.2">
      <c r="A81" s="95"/>
      <c r="B81" s="380"/>
      <c r="C81" s="289"/>
      <c r="D81" s="95"/>
      <c r="E81" s="386"/>
      <c r="F81" s="95"/>
      <c r="G81" s="95"/>
      <c r="I81" s="95"/>
      <c r="AD81" s="99"/>
      <c r="AE81" s="99"/>
      <c r="AF81" s="99"/>
      <c r="AG81" s="99"/>
    </row>
    <row r="82" spans="1:33" s="290" customFormat="1" ht="12.75" x14ac:dyDescent="0.2">
      <c r="A82" s="95"/>
      <c r="B82" s="380"/>
      <c r="C82" s="289"/>
      <c r="D82" s="95"/>
      <c r="E82" s="386"/>
      <c r="F82" s="95"/>
      <c r="G82" s="95"/>
      <c r="I82" s="95"/>
      <c r="AD82" s="99"/>
      <c r="AE82" s="99"/>
      <c r="AF82" s="99"/>
      <c r="AG82" s="99"/>
    </row>
    <row r="83" spans="1:33" s="290" customFormat="1" ht="12.75" x14ac:dyDescent="0.2">
      <c r="A83" s="95"/>
      <c r="B83" s="380"/>
      <c r="C83" s="289"/>
      <c r="D83" s="95"/>
      <c r="E83" s="386"/>
      <c r="F83" s="95"/>
      <c r="G83" s="95"/>
      <c r="I83" s="95"/>
      <c r="AD83" s="99"/>
      <c r="AE83" s="99"/>
      <c r="AF83" s="99"/>
      <c r="AG83" s="99"/>
    </row>
    <row r="84" spans="1:33" s="290" customFormat="1" ht="12.75" x14ac:dyDescent="0.2">
      <c r="A84" s="95"/>
      <c r="B84" s="380"/>
      <c r="C84" s="289"/>
      <c r="D84" s="95"/>
      <c r="E84" s="386"/>
      <c r="F84" s="95"/>
      <c r="G84" s="95"/>
      <c r="I84" s="95"/>
      <c r="AD84" s="99"/>
      <c r="AE84" s="99"/>
      <c r="AF84" s="99"/>
      <c r="AG84" s="99"/>
    </row>
    <row r="85" spans="1:33" s="290" customFormat="1" ht="12.75" x14ac:dyDescent="0.2">
      <c r="A85" s="95"/>
      <c r="B85" s="380"/>
      <c r="C85" s="289"/>
      <c r="D85" s="95"/>
      <c r="E85" s="386"/>
      <c r="F85" s="95"/>
      <c r="G85" s="95"/>
      <c r="I85" s="95"/>
      <c r="AD85" s="99"/>
      <c r="AE85" s="99"/>
      <c r="AF85" s="99"/>
      <c r="AG85" s="99"/>
    </row>
    <row r="86" spans="1:33" s="290" customFormat="1" ht="12.75" x14ac:dyDescent="0.2">
      <c r="A86" s="95"/>
      <c r="B86" s="380"/>
      <c r="C86" s="289"/>
      <c r="D86" s="95"/>
      <c r="E86" s="386"/>
      <c r="F86" s="95"/>
      <c r="G86" s="95"/>
      <c r="I86" s="95"/>
      <c r="AD86" s="99"/>
      <c r="AE86" s="99"/>
      <c r="AF86" s="99"/>
      <c r="AG86" s="99"/>
    </row>
    <row r="87" spans="1:33" s="290" customFormat="1" ht="12.75" x14ac:dyDescent="0.2">
      <c r="A87" s="95"/>
      <c r="B87" s="380"/>
      <c r="C87" s="289"/>
      <c r="D87" s="95"/>
      <c r="E87" s="386"/>
      <c r="F87" s="95"/>
      <c r="G87" s="95"/>
      <c r="I87" s="95"/>
      <c r="AD87" s="99"/>
      <c r="AE87" s="99"/>
      <c r="AF87" s="99"/>
      <c r="AG87" s="99"/>
    </row>
    <row r="88" spans="1:33" s="290" customFormat="1" ht="12.75" x14ac:dyDescent="0.2">
      <c r="A88" s="95"/>
      <c r="B88" s="380"/>
      <c r="C88" s="289"/>
      <c r="D88" s="95"/>
      <c r="E88" s="386"/>
      <c r="F88" s="95"/>
      <c r="G88" s="95"/>
      <c r="I88" s="95"/>
      <c r="AD88" s="99"/>
      <c r="AE88" s="99"/>
      <c r="AF88" s="99"/>
      <c r="AG88" s="99"/>
    </row>
    <row r="89" spans="1:33" s="290" customFormat="1" ht="12.75" x14ac:dyDescent="0.2">
      <c r="A89" s="95"/>
      <c r="B89" s="380"/>
      <c r="C89" s="289"/>
      <c r="D89" s="95"/>
      <c r="E89" s="386"/>
      <c r="F89" s="95"/>
      <c r="G89" s="95"/>
      <c r="I89" s="95"/>
      <c r="AD89" s="99"/>
      <c r="AE89" s="99"/>
      <c r="AF89" s="99"/>
      <c r="AG89" s="99"/>
    </row>
    <row r="90" spans="1:33" s="290" customFormat="1" ht="12.75" x14ac:dyDescent="0.2">
      <c r="A90" s="95"/>
      <c r="B90" s="380"/>
      <c r="C90" s="289"/>
      <c r="D90" s="95"/>
      <c r="E90" s="386"/>
      <c r="F90" s="95"/>
      <c r="G90" s="95"/>
      <c r="I90" s="95"/>
      <c r="AD90" s="99"/>
      <c r="AE90" s="99"/>
      <c r="AF90" s="99"/>
      <c r="AG90" s="99"/>
    </row>
    <row r="91" spans="1:33" s="290" customFormat="1" ht="12.75" x14ac:dyDescent="0.2">
      <c r="A91" s="95"/>
      <c r="B91" s="380"/>
      <c r="C91" s="289"/>
      <c r="D91" s="95"/>
      <c r="E91" s="386"/>
      <c r="F91" s="95"/>
      <c r="G91" s="95"/>
      <c r="I91" s="95"/>
      <c r="AD91" s="99"/>
      <c r="AE91" s="99"/>
      <c r="AF91" s="99"/>
      <c r="AG91" s="99"/>
    </row>
    <row r="92" spans="1:33" s="290" customFormat="1" ht="12.75" x14ac:dyDescent="0.2">
      <c r="A92" s="95"/>
      <c r="B92" s="380"/>
      <c r="C92" s="289"/>
      <c r="D92" s="95"/>
      <c r="E92" s="386"/>
      <c r="F92" s="95"/>
      <c r="G92" s="95"/>
      <c r="I92" s="95"/>
      <c r="AD92" s="99"/>
      <c r="AE92" s="99"/>
      <c r="AF92" s="99"/>
      <c r="AG92" s="99"/>
    </row>
    <row r="93" spans="1:33" s="290" customFormat="1" ht="12.75" x14ac:dyDescent="0.2">
      <c r="A93" s="95"/>
      <c r="B93" s="380"/>
      <c r="C93" s="289"/>
      <c r="D93" s="95"/>
      <c r="E93" s="386"/>
      <c r="F93" s="95"/>
      <c r="G93" s="95"/>
      <c r="I93" s="95"/>
      <c r="AD93" s="99"/>
      <c r="AE93" s="99"/>
      <c r="AF93" s="99"/>
      <c r="AG93" s="99"/>
    </row>
    <row r="94" spans="1:33" s="290" customFormat="1" ht="12.75" x14ac:dyDescent="0.2">
      <c r="A94" s="95"/>
      <c r="B94" s="380"/>
      <c r="C94" s="289"/>
      <c r="D94" s="95"/>
      <c r="E94" s="386"/>
      <c r="F94" s="95"/>
      <c r="G94" s="95"/>
      <c r="I94" s="95"/>
      <c r="AD94" s="99"/>
      <c r="AE94" s="99"/>
      <c r="AF94" s="99"/>
      <c r="AG94" s="99"/>
    </row>
    <row r="95" spans="1:33" s="290" customFormat="1" ht="12.75" x14ac:dyDescent="0.2">
      <c r="A95" s="95"/>
      <c r="B95" s="380"/>
      <c r="C95" s="289"/>
      <c r="D95" s="95"/>
      <c r="E95" s="386"/>
      <c r="F95" s="95"/>
      <c r="G95" s="95"/>
      <c r="I95" s="95"/>
      <c r="AD95" s="99"/>
      <c r="AE95" s="99"/>
      <c r="AF95" s="99"/>
      <c r="AG95" s="99"/>
    </row>
    <row r="96" spans="1:33" s="290" customFormat="1" ht="12.75" x14ac:dyDescent="0.2">
      <c r="A96" s="95"/>
      <c r="B96" s="380"/>
      <c r="C96" s="289"/>
      <c r="D96" s="95"/>
      <c r="E96" s="386"/>
      <c r="F96" s="95"/>
      <c r="G96" s="95"/>
      <c r="I96" s="95"/>
      <c r="AD96" s="99"/>
      <c r="AE96" s="99"/>
      <c r="AF96" s="99"/>
      <c r="AG96" s="99"/>
    </row>
    <row r="97" spans="1:33" s="290" customFormat="1" ht="12.75" x14ac:dyDescent="0.2">
      <c r="A97" s="95"/>
      <c r="B97" s="380"/>
      <c r="C97" s="289"/>
      <c r="D97" s="95"/>
      <c r="E97" s="386"/>
      <c r="F97" s="95"/>
      <c r="G97" s="95"/>
      <c r="I97" s="95"/>
      <c r="AD97" s="99"/>
      <c r="AE97" s="99"/>
      <c r="AF97" s="99"/>
      <c r="AG97" s="99"/>
    </row>
    <row r="98" spans="1:33" s="290" customFormat="1" ht="12.75" x14ac:dyDescent="0.2">
      <c r="A98" s="95"/>
      <c r="B98" s="380"/>
      <c r="C98" s="289"/>
      <c r="D98" s="95"/>
      <c r="E98" s="386"/>
      <c r="F98" s="95"/>
      <c r="G98" s="95"/>
      <c r="I98" s="95"/>
      <c r="AD98" s="99"/>
      <c r="AE98" s="99"/>
      <c r="AF98" s="99"/>
      <c r="AG98" s="99"/>
    </row>
    <row r="99" spans="1:33" s="290" customFormat="1" ht="12.75" x14ac:dyDescent="0.2">
      <c r="A99" s="95"/>
      <c r="B99" s="380"/>
      <c r="C99" s="289"/>
      <c r="D99" s="95"/>
      <c r="E99" s="386"/>
      <c r="F99" s="95"/>
      <c r="G99" s="95"/>
      <c r="I99" s="95"/>
      <c r="AD99" s="99"/>
      <c r="AE99" s="99"/>
      <c r="AF99" s="99"/>
      <c r="AG99" s="99"/>
    </row>
    <row r="100" spans="1:33" s="290" customFormat="1" ht="12.75" x14ac:dyDescent="0.2">
      <c r="A100" s="95"/>
      <c r="B100" s="380"/>
      <c r="C100" s="289"/>
      <c r="D100" s="95"/>
      <c r="E100" s="386"/>
      <c r="F100" s="95"/>
      <c r="G100" s="95"/>
      <c r="I100" s="95"/>
      <c r="AD100" s="99"/>
      <c r="AE100" s="99"/>
      <c r="AF100" s="99"/>
      <c r="AG100" s="99"/>
    </row>
    <row r="101" spans="1:33" s="290" customFormat="1" ht="12.75" x14ac:dyDescent="0.2">
      <c r="A101" s="95"/>
      <c r="B101" s="380"/>
      <c r="C101" s="289"/>
      <c r="D101" s="95"/>
      <c r="E101" s="386"/>
      <c r="F101" s="95"/>
      <c r="G101" s="95"/>
      <c r="I101" s="95"/>
      <c r="AD101" s="99"/>
      <c r="AE101" s="99"/>
      <c r="AF101" s="99"/>
      <c r="AG101" s="99"/>
    </row>
    <row r="102" spans="1:33" s="290" customFormat="1" ht="12.75" x14ac:dyDescent="0.2">
      <c r="A102" s="95"/>
      <c r="B102" s="380"/>
      <c r="C102" s="289"/>
      <c r="D102" s="95"/>
      <c r="E102" s="386"/>
      <c r="F102" s="95"/>
      <c r="G102" s="95"/>
      <c r="I102" s="95"/>
      <c r="AD102" s="99"/>
      <c r="AE102" s="99"/>
      <c r="AF102" s="99"/>
      <c r="AG102" s="99"/>
    </row>
    <row r="103" spans="1:33" s="290" customFormat="1" ht="12.75" x14ac:dyDescent="0.2">
      <c r="A103" s="95"/>
      <c r="B103" s="380"/>
      <c r="C103" s="289"/>
      <c r="D103" s="95"/>
      <c r="E103" s="386"/>
      <c r="F103" s="95"/>
      <c r="G103" s="95"/>
      <c r="I103" s="95"/>
      <c r="AD103" s="99"/>
      <c r="AE103" s="99"/>
      <c r="AF103" s="99"/>
      <c r="AG103" s="99"/>
    </row>
    <row r="104" spans="1:33" s="290" customFormat="1" ht="12.75" x14ac:dyDescent="0.2">
      <c r="A104" s="95"/>
      <c r="B104" s="380"/>
      <c r="C104" s="289"/>
      <c r="D104" s="95"/>
      <c r="E104" s="386"/>
      <c r="F104" s="95"/>
      <c r="G104" s="95"/>
      <c r="I104" s="95"/>
      <c r="AD104" s="99"/>
      <c r="AE104" s="99"/>
      <c r="AF104" s="99"/>
      <c r="AG104" s="99"/>
    </row>
    <row r="105" spans="1:33" s="290" customFormat="1" ht="12.75" x14ac:dyDescent="0.2">
      <c r="A105" s="95"/>
      <c r="B105" s="380"/>
      <c r="C105" s="289"/>
      <c r="D105" s="95"/>
      <c r="E105" s="386"/>
      <c r="F105" s="95"/>
      <c r="G105" s="95"/>
      <c r="I105" s="95"/>
      <c r="AD105" s="99"/>
      <c r="AE105" s="99"/>
      <c r="AF105" s="99"/>
      <c r="AG105" s="99"/>
    </row>
    <row r="106" spans="1:33" s="290" customFormat="1" ht="12.75" x14ac:dyDescent="0.2">
      <c r="A106" s="95"/>
      <c r="B106" s="380"/>
      <c r="C106" s="289"/>
      <c r="D106" s="95"/>
      <c r="E106" s="386"/>
      <c r="F106" s="95"/>
      <c r="G106" s="95"/>
      <c r="I106" s="95"/>
      <c r="AD106" s="99"/>
      <c r="AE106" s="99"/>
      <c r="AF106" s="99"/>
      <c r="AG106" s="99"/>
    </row>
    <row r="107" spans="1:33" s="290" customFormat="1" ht="12.75" x14ac:dyDescent="0.2">
      <c r="A107" s="95"/>
      <c r="B107" s="380"/>
      <c r="C107" s="289"/>
      <c r="D107" s="95"/>
      <c r="E107" s="386"/>
      <c r="F107" s="95"/>
      <c r="G107" s="95"/>
      <c r="I107" s="95"/>
      <c r="AD107" s="99"/>
      <c r="AE107" s="99"/>
      <c r="AF107" s="99"/>
      <c r="AG107" s="99"/>
    </row>
    <row r="108" spans="1:33" s="290" customFormat="1" ht="12.75" x14ac:dyDescent="0.2">
      <c r="A108" s="95"/>
      <c r="B108" s="380"/>
      <c r="C108" s="289"/>
      <c r="D108" s="95"/>
      <c r="E108" s="386"/>
      <c r="F108" s="95"/>
      <c r="G108" s="95"/>
      <c r="I108" s="95"/>
      <c r="AD108" s="99"/>
      <c r="AE108" s="99"/>
      <c r="AF108" s="99"/>
      <c r="AG108" s="99"/>
    </row>
    <row r="109" spans="1:33" s="290" customFormat="1" ht="12.75" x14ac:dyDescent="0.2">
      <c r="A109" s="95"/>
      <c r="B109" s="380"/>
      <c r="C109" s="289"/>
      <c r="D109" s="95"/>
      <c r="E109" s="386"/>
      <c r="F109" s="95"/>
      <c r="G109" s="95"/>
      <c r="I109" s="95"/>
      <c r="AD109" s="99"/>
      <c r="AE109" s="99"/>
      <c r="AF109" s="99"/>
      <c r="AG109" s="99"/>
    </row>
    <row r="110" spans="1:33" s="290" customFormat="1" ht="12.75" x14ac:dyDescent="0.2">
      <c r="A110" s="95"/>
      <c r="B110" s="380"/>
      <c r="C110" s="289"/>
      <c r="D110" s="95"/>
      <c r="E110" s="386"/>
      <c r="F110" s="95"/>
      <c r="G110" s="95"/>
      <c r="I110" s="95"/>
      <c r="AD110" s="99"/>
      <c r="AE110" s="99"/>
      <c r="AF110" s="99"/>
      <c r="AG110" s="99"/>
    </row>
    <row r="111" spans="1:33" s="290" customFormat="1" ht="12.75" x14ac:dyDescent="0.2">
      <c r="A111" s="95"/>
      <c r="B111" s="380"/>
      <c r="C111" s="289"/>
      <c r="D111" s="95"/>
      <c r="E111" s="386"/>
      <c r="F111" s="95"/>
      <c r="G111" s="95"/>
      <c r="I111" s="95"/>
      <c r="AD111" s="99"/>
      <c r="AE111" s="99"/>
      <c r="AF111" s="99"/>
      <c r="AG111" s="99"/>
    </row>
    <row r="112" spans="1:33" s="290" customFormat="1" ht="12.75" x14ac:dyDescent="0.2">
      <c r="A112" s="95"/>
      <c r="B112" s="380"/>
      <c r="C112" s="289"/>
      <c r="D112" s="95"/>
      <c r="E112" s="386"/>
      <c r="F112" s="95"/>
      <c r="G112" s="95"/>
      <c r="I112" s="95"/>
      <c r="AD112" s="99"/>
      <c r="AE112" s="99"/>
      <c r="AF112" s="99"/>
      <c r="AG112" s="99"/>
    </row>
    <row r="113" spans="1:33" s="290" customFormat="1" ht="12.75" x14ac:dyDescent="0.2">
      <c r="A113" s="95"/>
      <c r="B113" s="380"/>
      <c r="C113" s="289"/>
      <c r="D113" s="95"/>
      <c r="E113" s="386"/>
      <c r="F113" s="95"/>
      <c r="G113" s="95"/>
      <c r="I113" s="95"/>
      <c r="AD113" s="99"/>
      <c r="AE113" s="99"/>
      <c r="AF113" s="99"/>
      <c r="AG113" s="99"/>
    </row>
    <row r="114" spans="1:33" s="290" customFormat="1" ht="12.75" x14ac:dyDescent="0.2">
      <c r="A114" s="95"/>
      <c r="B114" s="380"/>
      <c r="C114" s="289"/>
      <c r="D114" s="95"/>
      <c r="E114" s="386"/>
      <c r="F114" s="95"/>
      <c r="G114" s="95"/>
      <c r="I114" s="95"/>
      <c r="AD114" s="99"/>
      <c r="AE114" s="99"/>
      <c r="AF114" s="99"/>
      <c r="AG114" s="99"/>
    </row>
    <row r="115" spans="1:33" s="290" customFormat="1" ht="12.75" x14ac:dyDescent="0.2">
      <c r="A115" s="95"/>
      <c r="B115" s="380"/>
      <c r="C115" s="289"/>
      <c r="D115" s="95"/>
      <c r="E115" s="386"/>
      <c r="F115" s="95"/>
      <c r="G115" s="95"/>
      <c r="I115" s="95"/>
      <c r="AD115" s="99"/>
      <c r="AE115" s="99"/>
      <c r="AF115" s="99"/>
      <c r="AG115" s="99"/>
    </row>
    <row r="116" spans="1:33" s="290" customFormat="1" ht="12.75" x14ac:dyDescent="0.2">
      <c r="A116" s="95"/>
      <c r="B116" s="380"/>
      <c r="C116" s="289"/>
      <c r="D116" s="95"/>
      <c r="E116" s="386"/>
      <c r="F116" s="95"/>
      <c r="G116" s="95"/>
      <c r="I116" s="95"/>
      <c r="AD116" s="99"/>
      <c r="AE116" s="99"/>
      <c r="AF116" s="99"/>
      <c r="AG116" s="99"/>
    </row>
    <row r="117" spans="1:33" s="290" customFormat="1" ht="12.75" x14ac:dyDescent="0.2">
      <c r="A117" s="95"/>
      <c r="B117" s="380"/>
      <c r="C117" s="289"/>
      <c r="D117" s="95"/>
      <c r="E117" s="386"/>
      <c r="F117" s="95"/>
      <c r="G117" s="95"/>
      <c r="I117" s="95"/>
      <c r="AD117" s="99"/>
      <c r="AE117" s="99"/>
      <c r="AF117" s="99"/>
      <c r="AG117" s="99"/>
    </row>
    <row r="118" spans="1:33" s="290" customFormat="1" ht="12.75" x14ac:dyDescent="0.2">
      <c r="A118" s="95"/>
      <c r="B118" s="380"/>
      <c r="C118" s="289"/>
      <c r="D118" s="95"/>
      <c r="E118" s="386"/>
      <c r="F118" s="95"/>
      <c r="G118" s="95"/>
      <c r="I118" s="95"/>
      <c r="AD118" s="99"/>
      <c r="AE118" s="99"/>
      <c r="AF118" s="99"/>
      <c r="AG118" s="99"/>
    </row>
    <row r="119" spans="1:33" x14ac:dyDescent="0.2">
      <c r="E119" s="386"/>
    </row>
    <row r="120" spans="1:33" x14ac:dyDescent="0.2">
      <c r="E120" s="386"/>
    </row>
    <row r="121" spans="1:33" x14ac:dyDescent="0.2">
      <c r="E121" s="386"/>
    </row>
    <row r="122" spans="1:33" x14ac:dyDescent="0.2">
      <c r="E122" s="386"/>
    </row>
    <row r="123" spans="1:33" x14ac:dyDescent="0.2">
      <c r="E123" s="386"/>
    </row>
    <row r="124" spans="1:33" x14ac:dyDescent="0.2">
      <c r="E124" s="386"/>
    </row>
    <row r="125" spans="1:33" x14ac:dyDescent="0.2">
      <c r="E125" s="386"/>
    </row>
  </sheetData>
  <sheetProtection algorithmName="SHA-512" hashValue="KnNTfcQODTVyBVC6UJABNQAdxmfMLKHHBbCgL+B9MCpem+n6AJamvNvqcNFkiqk76uSEd+qYDxqM0a0Wm1onQg==" saltValue="A35mt39n33IGEgurn7SKXw==" spinCount="100000" sheet="1" objects="1" scenarios="1" formatCells="0" formatRows="0" selectLockedCells="1" autoFilter="0"/>
  <mergeCells count="30">
    <mergeCell ref="V6:W6"/>
    <mergeCell ref="X6:Y6"/>
    <mergeCell ref="Z6:AA6"/>
    <mergeCell ref="AB6:AC6"/>
    <mergeCell ref="T6:U6"/>
    <mergeCell ref="E38:E47"/>
    <mergeCell ref="E48:E57"/>
    <mergeCell ref="E58:E67"/>
    <mergeCell ref="E68:E77"/>
    <mergeCell ref="E21:E22"/>
    <mergeCell ref="E28:E37"/>
    <mergeCell ref="AB8:AC8"/>
    <mergeCell ref="Z8:AA8"/>
    <mergeCell ref="X8:Y8"/>
    <mergeCell ref="V8:W8"/>
    <mergeCell ref="T8:U8"/>
    <mergeCell ref="D4:G4"/>
    <mergeCell ref="D5:G5"/>
    <mergeCell ref="R8:S8"/>
    <mergeCell ref="P8:Q8"/>
    <mergeCell ref="N8:O8"/>
    <mergeCell ref="L8:M8"/>
    <mergeCell ref="J8:K8"/>
    <mergeCell ref="G6:I6"/>
    <mergeCell ref="G7:I8"/>
    <mergeCell ref="J6:K6"/>
    <mergeCell ref="L6:M6"/>
    <mergeCell ref="N6:O6"/>
    <mergeCell ref="P6:Q6"/>
    <mergeCell ref="R6:S6"/>
  </mergeCells>
  <conditionalFormatting sqref="E21:E22">
    <cfRule type="containsBlanks" dxfId="1685" priority="6">
      <formula>LEN(TRIM(E21))=0</formula>
    </cfRule>
  </conditionalFormatting>
  <conditionalFormatting sqref="E28:E77">
    <cfRule type="containsBlanks" dxfId="1684" priority="1">
      <formula>LEN(TRIM(E28))=0</formula>
    </cfRule>
  </conditionalFormatting>
  <conditionalFormatting sqref="J6:AC6">
    <cfRule type="containsText" dxfId="1683" priority="5" stopIfTrue="1" operator="containsText" text="Auftraggeber">
      <formula>NOT(ISERROR(SEARCH("Auftraggeber",J6)))</formula>
    </cfRule>
  </conditionalFormatting>
  <printOptions horizontalCentered="1"/>
  <pageMargins left="0.19685039370078741" right="0.19685039370078741" top="0.1388888888888889" bottom="0.1388888888888889"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A162-3AA0-4C43-B26C-507AB12B3F8E}">
  <sheetPr codeName="Tabelle011"/>
  <dimension ref="A1:S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19" width="11.42578125" style="232"/>
    <col min="20" max="16384" width="11.42578125" style="233"/>
  </cols>
  <sheetData>
    <row r="1" spans="1:6" ht="20.100000000000001" customHeight="1" x14ac:dyDescent="0.2">
      <c r="A1" s="241" t="str">
        <f>Deckblatt!$A$1</f>
        <v>Kunde:</v>
      </c>
      <c r="B1" s="26" t="str">
        <f>Deckblatt!$B$1</f>
        <v>WVG</v>
      </c>
      <c r="C1" s="255"/>
      <c r="D1" s="243"/>
      <c r="E1" s="225"/>
      <c r="F1" s="226"/>
    </row>
    <row r="2" spans="1:6" ht="20.100000000000001" customHeight="1" x14ac:dyDescent="0.2">
      <c r="A2" s="244" t="str">
        <f>Deckblatt!$A$2</f>
        <v>Vorhaben:</v>
      </c>
      <c r="B2" s="4" t="str">
        <f>Deckblatt!$B$2</f>
        <v>RLG+RVM+VBK Elektro- und Dieselbusse</v>
      </c>
      <c r="C2" s="8"/>
      <c r="D2" s="8"/>
      <c r="E2" s="227"/>
      <c r="F2" s="224"/>
    </row>
    <row r="3" spans="1:6" ht="20.100000000000001" customHeight="1" x14ac:dyDescent="0.2">
      <c r="A3" s="244" t="str">
        <f>Deckblatt!$A$3</f>
        <v>Dokument:</v>
      </c>
      <c r="B3" s="4" t="str">
        <f>Deckblatt!$B$3</f>
        <v>B01.2 Los 2 DIESEL Preisblatt</v>
      </c>
      <c r="C3" s="8"/>
      <c r="D3" s="256"/>
      <c r="E3" s="8"/>
      <c r="F3" s="224"/>
    </row>
    <row r="4" spans="1:6" ht="20.100000000000001" customHeight="1" x14ac:dyDescent="0.2">
      <c r="A4" s="244" t="str">
        <f>Deckblatt!$A$4</f>
        <v>Teil:</v>
      </c>
      <c r="B4" s="4" t="str">
        <f>CONCATENATE(Sprache!$B$23," ",Sprache!$B$35," 1")</f>
        <v>Zusammenfassung AG 1</v>
      </c>
      <c r="C4" s="8"/>
      <c r="D4" s="8"/>
      <c r="E4" s="227"/>
      <c r="F4" s="224"/>
    </row>
    <row r="5" spans="1:6" ht="20.100000000000001" customHeight="1" thickBot="1" x14ac:dyDescent="0.25">
      <c r="A5" s="245" t="str">
        <f>Deckblatt!$A$5</f>
        <v>Bieter (Name)</v>
      </c>
      <c r="B5" s="46" t="str">
        <f>IF(Deckblatt!$B$5&lt;&gt;"",Deckblatt!$B$5,"Bitte im Deckblatt eintragen.")</f>
        <v>Bitte im Deckblatt eintragen.</v>
      </c>
      <c r="C5" s="9"/>
      <c r="D5" s="9"/>
      <c r="E5" s="228"/>
      <c r="F5" s="223"/>
    </row>
    <row r="6" spans="1:6" ht="7.5" customHeight="1" x14ac:dyDescent="0.2">
      <c r="A6" s="6"/>
      <c r="B6" s="217"/>
      <c r="C6" s="216"/>
      <c r="D6" s="212"/>
      <c r="E6" s="205"/>
      <c r="F6" s="208"/>
    </row>
    <row r="7" spans="1:6" ht="16.5" customHeight="1" x14ac:dyDescent="0.2">
      <c r="A7" s="210"/>
      <c r="B7" s="218"/>
      <c r="C7" s="215"/>
      <c r="D7" s="211"/>
      <c r="E7" s="207" t="str">
        <f>Sprache!$B$30</f>
        <v>Festpositionen</v>
      </c>
      <c r="F7" s="206" t="str">
        <f>Sprache!$B$32</f>
        <v>Optionen</v>
      </c>
    </row>
    <row r="8" spans="1:6" ht="30" customHeight="1" thickBot="1" x14ac:dyDescent="0.25">
      <c r="A8" s="209"/>
      <c r="B8" s="219"/>
      <c r="C8" s="214"/>
      <c r="D8" s="213"/>
      <c r="E8" s="44" t="str">
        <f>IF(Steuerung!$B$7&lt;&gt;"",Steuerung!$B$7,"Eingabe Fehlt")</f>
        <v>EUR</v>
      </c>
      <c r="F8" s="39" t="str">
        <f>IF(Steuerung!$B$7&lt;&gt;"",Steuerung!$B$7,"Eingabe Fehlt")</f>
        <v>EUR</v>
      </c>
    </row>
    <row r="9" spans="1:6" ht="39.950000000000003" customHeight="1" thickBot="1" x14ac:dyDescent="0.25">
      <c r="A9" s="47" t="str">
        <f>Sprache!$B$24</f>
        <v>Summe</v>
      </c>
      <c r="B9" s="23"/>
      <c r="C9" s="24"/>
      <c r="D9" s="48" t="str">
        <f>CONCATENATE(Sprache!$B$22," (",Sprache!$B$17,")")</f>
        <v>Angebotspreis (Netto)</v>
      </c>
      <c r="E9" s="40" t="e">
        <f>E11+E18</f>
        <v>#REF!</v>
      </c>
      <c r="F9" s="40" t="e">
        <f>F11+F18</f>
        <v>#REF!</v>
      </c>
    </row>
    <row r="10" spans="1:6" ht="12.75" customHeight="1" thickBot="1" x14ac:dyDescent="0.25">
      <c r="A10" s="257"/>
      <c r="B10" s="221"/>
      <c r="C10" s="220"/>
      <c r="D10" s="258"/>
      <c r="E10" s="250"/>
      <c r="F10" s="249"/>
    </row>
    <row r="11" spans="1:6" ht="30" customHeight="1" thickBot="1" x14ac:dyDescent="0.25">
      <c r="A11" s="35" t="str">
        <f>IF(Zusammenfassung!A20&lt;&gt;"",Zusammenfassung!A20,"")</f>
        <v>Investitionskosten</v>
      </c>
      <c r="B11" s="37"/>
      <c r="C11" s="38"/>
      <c r="D11" s="36"/>
      <c r="E11" s="41" t="e">
        <f>SUM(E12:E16)</f>
        <v>#REF!</v>
      </c>
      <c r="F11" s="41" t="e">
        <f>SUM(F12:F16)</f>
        <v>#REF!</v>
      </c>
    </row>
    <row r="12" spans="1:6" ht="19.5" customHeight="1" x14ac:dyDescent="0.2">
      <c r="A12" s="259" t="str">
        <f>IF(Zusammenfassung!A21&lt;&gt;"",Zusammenfassung!A21,"")</f>
        <v>I -1</v>
      </c>
      <c r="B12" s="50">
        <f>Zusammenfassung!B21</f>
        <v>1</v>
      </c>
      <c r="C12" s="51">
        <f>IF(Zusammenfassung!C21&lt;&gt;"",Zusammenfassung!C21,"")</f>
        <v>1</v>
      </c>
      <c r="D12" s="260" t="str">
        <f>IF(Zusammenfassung!$F21&lt;&gt;"",Zusammenfassung!$F21,Zusammenfassung!$D21)</f>
        <v>Investitionskosten</v>
      </c>
      <c r="E12" s="42">
        <f>IF(Zusammenfassung!$H21&lt;&gt;"",Zusammenfassung!$H21,"")</f>
        <v>0</v>
      </c>
      <c r="F12" s="42">
        <f>IF(Zusammenfassung!$I21&lt;&gt;"",Zusammenfassung!$I21,"")</f>
        <v>0</v>
      </c>
    </row>
    <row r="13" spans="1:6"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row>
    <row r="14" spans="1:6"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row>
    <row r="15" spans="1:6"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row>
    <row r="16" spans="1:6"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row>
    <row r="17" spans="1:6" ht="12.75" customHeight="1" thickBot="1" x14ac:dyDescent="0.25">
      <c r="A17" s="257"/>
      <c r="B17" s="222"/>
      <c r="C17" s="222"/>
      <c r="D17" s="264"/>
      <c r="E17" s="251"/>
      <c r="F17" s="252"/>
    </row>
    <row r="18" spans="1:6" ht="30" customHeight="1" thickBot="1" x14ac:dyDescent="0.25">
      <c r="A18" s="35" t="str">
        <f>IF(Zusammenfassung!A27&lt;&gt;"",Zusammenfassung!A27,"")</f>
        <v>Betriebskosten</v>
      </c>
      <c r="B18" s="37"/>
      <c r="C18" s="38"/>
      <c r="D18" s="36"/>
      <c r="E18" s="41">
        <f>SUM(E19:E23)</f>
        <v>0</v>
      </c>
      <c r="F18" s="41">
        <f>SUM(F19:F23)</f>
        <v>0</v>
      </c>
    </row>
    <row r="19" spans="1:6" ht="20.100000000000001" customHeight="1" thickBot="1" x14ac:dyDescent="0.25">
      <c r="A19" s="265" t="str">
        <f>IF(Zusammenfassung!A28&lt;&gt;"",Zusammenfassung!A28,"")</f>
        <v>I -1</v>
      </c>
      <c r="B19" s="246">
        <f>IF(Zusammenfassung!B28&lt;&gt;"",Zusammenfassung!B28,"")</f>
        <v>1</v>
      </c>
      <c r="C19" s="247">
        <f>IF(Zusammenfassung!C28&lt;&gt;"",Zusammenfassung!C28,"")</f>
        <v>1</v>
      </c>
      <c r="D19" s="266" t="str">
        <f>IF(Zusammenfassung!$F28&lt;&gt;"",Zusammenfassung!$F28,Zusammenfassung!$D28)</f>
        <v>Betriebskosten</v>
      </c>
      <c r="E19" s="248">
        <f>IF(Zusammenfassung!H28&lt;&gt;"",Zusammenfassung!H28,"")</f>
        <v>0</v>
      </c>
      <c r="F19" s="248">
        <f>IF(Zusammenfassung!I28&lt;&gt;"",Zusammenfassung!I28,"")</f>
        <v>0</v>
      </c>
    </row>
    <row r="20" spans="1:6" ht="20.100000000000001" hidden="1" customHeight="1" x14ac:dyDescent="0.2">
      <c r="A20" s="267" t="str">
        <f>IF(Zusammenfassung!A38&lt;&gt;"",Zusammenfassung!A38,"")</f>
        <v>II -1</v>
      </c>
      <c r="B20" s="238">
        <f>IF(Zusammenfassung!B38&lt;&gt;"",Zusammenfassung!B38,"")</f>
        <v>2</v>
      </c>
      <c r="C20" s="239">
        <f>IF(Zusammenfassung!C38&lt;&gt;"",Zusammenfassung!C38,"")</f>
        <v>1</v>
      </c>
      <c r="D20" s="268" t="str">
        <f>IF(Zusammenfassung!F38&lt;&gt;"",Zusammenfassung!F38,Zusammenfassung!D38)</f>
        <v>BK-Teilprojekt II - AG 1</v>
      </c>
      <c r="E20" s="240">
        <f>IF(Zusammenfassung!H38&lt;&gt;"",Zusammenfassung!H38,"")</f>
        <v>0</v>
      </c>
      <c r="F20" s="240">
        <f>IF(Zusammenfassung!I38&lt;&gt;"",Zusammenfassung!I38,"")</f>
        <v>0</v>
      </c>
    </row>
    <row r="21" spans="1:6" ht="20.100000000000001" hidden="1" customHeight="1" x14ac:dyDescent="0.2">
      <c r="A21" s="269" t="str">
        <f>IF(Zusammenfassung!A48&lt;&gt;"",Zusammenfassung!A48,"")</f>
        <v>III -1</v>
      </c>
      <c r="B21" s="229">
        <f>IF(Zusammenfassung!B48&lt;&gt;"",Zusammenfassung!B48,"")</f>
        <v>3</v>
      </c>
      <c r="C21" s="230">
        <f>IF(Zusammenfassung!C48&lt;&gt;"",Zusammenfassung!C48,"")</f>
        <v>1</v>
      </c>
      <c r="D21" s="270" t="str">
        <f>IF(Zusammenfassung!F48&lt;&gt;"",Zusammenfassung!F48,Zusammenfassung!D48)</f>
        <v>BK-Teilprojekt III - AG 1</v>
      </c>
      <c r="E21" s="231">
        <f>IF(Zusammenfassung!H48&lt;&gt;"",Zusammenfassung!H48,"")</f>
        <v>0</v>
      </c>
      <c r="F21" s="231">
        <f>IF(Zusammenfassung!I48&lt;&gt;"",Zusammenfassung!I48,"")</f>
        <v>0</v>
      </c>
    </row>
    <row r="22" spans="1:6" ht="20.100000000000001" hidden="1" customHeight="1" x14ac:dyDescent="0.2">
      <c r="A22" s="269" t="str">
        <f>IF(Zusammenfassung!A58&lt;&gt;"",Zusammenfassung!A58,"")</f>
        <v>IV -1</v>
      </c>
      <c r="B22" s="229">
        <f>IF(Zusammenfassung!B58&lt;&gt;"",Zusammenfassung!B58,"")</f>
        <v>4</v>
      </c>
      <c r="C22" s="230">
        <f>IF(Zusammenfassung!C58&lt;&gt;"",Zusammenfassung!C58,"")</f>
        <v>1</v>
      </c>
      <c r="D22" s="270" t="str">
        <f>IF(Zusammenfassung!F58&lt;&gt;"",Zusammenfassung!F58,Zusammenfassung!D58)</f>
        <v>BK-Teilprojekt IV - AG 1</v>
      </c>
      <c r="E22" s="231">
        <f>IF(Zusammenfassung!H58&lt;&gt;"",Zusammenfassung!H58,"")</f>
        <v>0</v>
      </c>
      <c r="F22" s="231">
        <f>IF(Zusammenfassung!I58&lt;&gt;"",Zusammenfassung!I58,"")</f>
        <v>0</v>
      </c>
    </row>
    <row r="23" spans="1:6" ht="20.100000000000001" hidden="1" customHeight="1" x14ac:dyDescent="0.2">
      <c r="A23" s="269" t="str">
        <f>IF(Zusammenfassung!A68&lt;&gt;"",Zusammenfassung!A68,"")</f>
        <v>V -1</v>
      </c>
      <c r="B23" s="229">
        <f>IF(Zusammenfassung!B68&lt;&gt;"",Zusammenfassung!B68,"")</f>
        <v>5</v>
      </c>
      <c r="C23" s="230">
        <f>IF(Zusammenfassung!C68&lt;&gt;"",Zusammenfassung!C68,"")</f>
        <v>1</v>
      </c>
      <c r="D23" s="270" t="str">
        <f>IF(Zusammenfassung!F68&lt;&gt;"",Zusammenfassung!F68,Zusammenfassung!D68)</f>
        <v>BK-Teilprojekt V - AG 1</v>
      </c>
      <c r="E23" s="231">
        <f>IF(Zusammenfassung!H68&lt;&gt;"",Zusammenfassung!H68,"")</f>
        <v>0</v>
      </c>
      <c r="F23" s="231">
        <f>IF(Zusammenfassung!I68&lt;&gt;"",Zusammenfassung!I68,"")</f>
        <v>0</v>
      </c>
    </row>
    <row r="24" spans="1:6" ht="12.75" customHeight="1" x14ac:dyDescent="0.2">
      <c r="A24" s="233"/>
      <c r="B24" s="234"/>
    </row>
    <row r="25" spans="1:6" ht="12.75" x14ac:dyDescent="0.2">
      <c r="A25" s="233"/>
      <c r="B25" s="234"/>
    </row>
    <row r="26" spans="1:6" ht="12.75" x14ac:dyDescent="0.2">
      <c r="A26" s="233"/>
      <c r="B26" s="234"/>
    </row>
    <row r="27" spans="1:6" ht="12.75" x14ac:dyDescent="0.2">
      <c r="A27" s="233"/>
      <c r="B27" s="234"/>
    </row>
    <row r="28" spans="1:6" ht="12.75" x14ac:dyDescent="0.2">
      <c r="A28" s="233"/>
      <c r="B28" s="234"/>
    </row>
    <row r="29" spans="1:6" ht="12.75" x14ac:dyDescent="0.2">
      <c r="A29" s="233"/>
      <c r="B29" s="234"/>
    </row>
    <row r="30" spans="1:6" ht="12.75" x14ac:dyDescent="0.2">
      <c r="A30" s="233"/>
      <c r="B30" s="234"/>
    </row>
    <row r="31" spans="1:6" ht="12.75" x14ac:dyDescent="0.2">
      <c r="A31" s="233"/>
      <c r="B31" s="234"/>
    </row>
    <row r="32" spans="1:6"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BjdKBHamUZuyJubpLfUlSYc+A8SrTnoXzNX51l33wE8e2T4EkOaqLk2BRLRCIGTdwSdlkSyY2PXKNHyfGeKG0A==" saltValue="PTH+hX3NCM5hMOzr5ARQT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AFDE3-EE28-4152-8711-A15F19BA2F04}">
  <sheetPr codeName="Tabelle012"/>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c r="T1" s="233"/>
    </row>
    <row r="2" spans="1:20" ht="20.100000000000001" customHeight="1" x14ac:dyDescent="0.2">
      <c r="A2" s="244" t="str">
        <f>Deckblatt!$A$2</f>
        <v>Vorhaben:</v>
      </c>
      <c r="B2" s="15" t="str">
        <f>Deckblatt!$B$2</f>
        <v>RLG+RVM+VBK Elektro- und Dieselbusse</v>
      </c>
      <c r="C2" s="8"/>
      <c r="D2" s="8"/>
      <c r="E2" s="227"/>
      <c r="F2" s="224"/>
      <c r="T2" s="233"/>
    </row>
    <row r="3" spans="1:20" ht="20.100000000000001" customHeight="1" x14ac:dyDescent="0.2">
      <c r="A3" s="244" t="str">
        <f>Deckblatt!$A$3</f>
        <v>Dokument:</v>
      </c>
      <c r="B3" s="15" t="str">
        <f>Deckblatt!$B$3</f>
        <v>B01.2 Los 2 DIESEL Preisblatt</v>
      </c>
      <c r="C3" s="8"/>
      <c r="D3" s="256"/>
      <c r="E3" s="8"/>
      <c r="F3" s="224"/>
      <c r="T3" s="233"/>
    </row>
    <row r="4" spans="1:20" ht="20.100000000000001" customHeight="1" x14ac:dyDescent="0.2">
      <c r="A4" s="244" t="str">
        <f>Deckblatt!$A$4</f>
        <v>Teil:</v>
      </c>
      <c r="B4" s="7" t="str">
        <f>CONCATENATE(Sprache!$B$23," ",Sprache!$B$35," 2")</f>
        <v>Zusammenfassung AG 2</v>
      </c>
      <c r="C4" s="8"/>
      <c r="D4" s="8"/>
      <c r="E4" s="227"/>
      <c r="F4" s="224"/>
      <c r="T4" s="233"/>
    </row>
    <row r="5" spans="1:20" ht="20.100000000000001" customHeight="1" thickBot="1" x14ac:dyDescent="0.25">
      <c r="A5" s="245" t="str">
        <f>Deckblatt!$A$5</f>
        <v>Bieter (Name)</v>
      </c>
      <c r="B5" s="16" t="str">
        <f>IF(Deckblatt!$B$5&lt;&gt;"",Deckblatt!$B$5,"Bitte im Deckblatt eintragen.")</f>
        <v>Bitte im Deckblatt eintragen.</v>
      </c>
      <c r="C5" s="9"/>
      <c r="D5" s="9"/>
      <c r="E5" s="228"/>
      <c r="F5" s="223"/>
      <c r="T5" s="23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str">
        <f>IF(Zusammenfassung!A22&lt;&gt;"",Zusammenfassung!A22,"")</f>
        <v>I -2</v>
      </c>
      <c r="B12" s="50">
        <f>Zusammenfassung!B22</f>
        <v>1</v>
      </c>
      <c r="C12" s="51">
        <f>IF(Zusammenfassung!C22&lt;&gt;"",Zusammenfassung!C22,"")</f>
        <v>2</v>
      </c>
      <c r="D12" s="260" t="str">
        <f>IF(Zusammenfassung!$F22&lt;&gt;"",Zusammenfassung!$F22,Zusammenfassung!$D22)</f>
        <v>Investitionskosten</v>
      </c>
      <c r="E12" s="42">
        <f>IF(Zusammenfassung!$H22&lt;&gt;"",Zusammenfassung!$H22,"")</f>
        <v>0</v>
      </c>
      <c r="F12" s="42">
        <f>IF(Zusammenfassung!$I22&lt;&gt;"",Zusammenfassung!$I22,"")</f>
        <v>0</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IF(Zusammenfassung!A29&lt;&gt;"",Zusammenfassung!A29,"")</f>
        <v>I -2</v>
      </c>
      <c r="B19" s="246">
        <f>IF(Zusammenfassung!B29&lt;&gt;"",Zusammenfassung!B29,"")</f>
        <v>1</v>
      </c>
      <c r="C19" s="247">
        <f>IF(Zusammenfassung!C29&lt;&gt;"",Zusammenfassung!C29,"")</f>
        <v>2</v>
      </c>
      <c r="D19" s="266" t="str">
        <f>IF(Zusammenfassung!$F29&lt;&gt;"",Zusammenfassung!$F29,Zusammenfassung!$D29)</f>
        <v>Betriebskosten</v>
      </c>
      <c r="E19" s="248">
        <f>IF(Zusammenfassung!H29&lt;&gt;"",Zusammenfassung!H29,"")</f>
        <v>0</v>
      </c>
      <c r="F19" s="248">
        <f>IF(Zusammenfassung!I29&lt;&gt;"",Zusammenfassung!I29,"")</f>
        <v>0</v>
      </c>
      <c r="T19" s="233"/>
    </row>
    <row r="20" spans="1:20" ht="20.100000000000001" hidden="1" customHeight="1" x14ac:dyDescent="0.2">
      <c r="A20" s="267" t="str">
        <f>IF(Zusammenfassung!A39&lt;&gt;"",Zusammenfassung!A39,"")</f>
        <v>II -2</v>
      </c>
      <c r="B20" s="238">
        <f>IF(Zusammenfassung!B39&lt;&gt;"",Zusammenfassung!B39,"")</f>
        <v>2</v>
      </c>
      <c r="C20" s="239">
        <f>IF(Zusammenfassung!C39&lt;&gt;"",Zusammenfassung!C39,"")</f>
        <v>2</v>
      </c>
      <c r="D20" s="268" t="str">
        <f>IF(Zusammenfassung!F39&lt;&gt;"",Zusammenfassung!F39,Zusammenfassung!D39)</f>
        <v>BK-Teilprojekt II - AG 2</v>
      </c>
      <c r="E20" s="240">
        <f>IF(Zusammenfassung!H39&lt;&gt;"",Zusammenfassung!H39,"")</f>
        <v>0</v>
      </c>
      <c r="F20" s="240">
        <f>IF(Zusammenfassung!I39&lt;&gt;"",Zusammenfassung!I39,"")</f>
        <v>0</v>
      </c>
      <c r="T20" s="233"/>
    </row>
    <row r="21" spans="1:20" ht="20.100000000000001" hidden="1" customHeight="1" x14ac:dyDescent="0.2">
      <c r="A21" s="269" t="str">
        <f>IF(Zusammenfassung!A49&lt;&gt;"",Zusammenfassung!A49,"")</f>
        <v>III -2</v>
      </c>
      <c r="B21" s="229">
        <f>IF(Zusammenfassung!B49&lt;&gt;"",Zusammenfassung!B49,"")</f>
        <v>3</v>
      </c>
      <c r="C21" s="230">
        <f>IF(Zusammenfassung!C49&lt;&gt;"",Zusammenfassung!C49,"")</f>
        <v>2</v>
      </c>
      <c r="D21" s="270" t="str">
        <f>IF(Zusammenfassung!F49&lt;&gt;"",Zusammenfassung!F49,Zusammenfassung!D49)</f>
        <v>BK-Teilprojekt III - AG 2</v>
      </c>
      <c r="E21" s="231">
        <f>IF(Zusammenfassung!H49&lt;&gt;"",Zusammenfassung!H49,"")</f>
        <v>0</v>
      </c>
      <c r="F21" s="231">
        <f>IF(Zusammenfassung!I49&lt;&gt;"",Zusammenfassung!I49,"")</f>
        <v>0</v>
      </c>
      <c r="T21" s="233"/>
    </row>
    <row r="22" spans="1:20" ht="20.100000000000001" hidden="1" customHeight="1" x14ac:dyDescent="0.2">
      <c r="A22" s="269" t="str">
        <f>IF(Zusammenfassung!A59&lt;&gt;"",Zusammenfassung!A59,"")</f>
        <v>IV -2</v>
      </c>
      <c r="B22" s="229">
        <f>IF(Zusammenfassung!B59&lt;&gt;"",Zusammenfassung!B59,"")</f>
        <v>4</v>
      </c>
      <c r="C22" s="230">
        <f>IF(Zusammenfassung!C59&lt;&gt;"",Zusammenfassung!C59,"")</f>
        <v>2</v>
      </c>
      <c r="D22" s="270" t="str">
        <f>IF(Zusammenfassung!F59&lt;&gt;"",Zusammenfassung!F59,Zusammenfassung!D59)</f>
        <v>BK-Teilprojekt IV - AG 2</v>
      </c>
      <c r="E22" s="231">
        <f>IF(Zusammenfassung!H59&lt;&gt;"",Zusammenfassung!H59,"")</f>
        <v>0</v>
      </c>
      <c r="F22" s="231">
        <f>IF(Zusammenfassung!I59&lt;&gt;"",Zusammenfassung!I59,"")</f>
        <v>0</v>
      </c>
      <c r="T22" s="233"/>
    </row>
    <row r="23" spans="1:20" ht="20.100000000000001" hidden="1" customHeight="1" x14ac:dyDescent="0.2">
      <c r="A23" s="269" t="str">
        <f>IF(Zusammenfassung!A69&lt;&gt;"",Zusammenfassung!A69,"")</f>
        <v>V -2</v>
      </c>
      <c r="B23" s="229">
        <f>IF(Zusammenfassung!B69&lt;&gt;"",Zusammenfassung!B69,"")</f>
        <v>5</v>
      </c>
      <c r="C23" s="230">
        <f>IF(Zusammenfassung!C69&lt;&gt;"",Zusammenfassung!C69,"")</f>
        <v>2</v>
      </c>
      <c r="D23" s="270" t="str">
        <f>IF(Zusammenfassung!F69&lt;&gt;"",Zusammenfassung!F69,Zusammenfassung!D69)</f>
        <v>BK-Teilprojekt V - AG 2</v>
      </c>
      <c r="E23" s="231">
        <f>IF(Zusammenfassung!H69&lt;&gt;"",Zusammenfassung!H69,"")</f>
        <v>0</v>
      </c>
      <c r="F23" s="231">
        <f>IF(Zusammenfassung!I69&lt;&gt;"",Zusammenfassung!I69,"")</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QNY0kDESBTF+sMWvNLi7AImHnUhHWW3Vv3pjsNVl6Rs918kGdEVq7eMozJ3dKoBaVFy3m5+Kf/Bn0Rt92eohpQ==" saltValue="d4F9u3BZK8bdcr2gANQVrw=="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96561-D30B-4808-B690-EDA0238DB9A6}">
  <sheetPr codeName="Tabelle013"/>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3")</f>
        <v>Zusammenfassung AG 3</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IF(Zusammenfassung!A30&lt;&gt;"",Zusammenfassung!A30,"")</f>
        <v>I -3</v>
      </c>
      <c r="B19" s="246">
        <f>IF(Zusammenfassung!B30&lt;&gt;"",Zusammenfassung!B30,"")</f>
        <v>1</v>
      </c>
      <c r="C19" s="247">
        <f>IF(Zusammenfassung!C30&lt;&gt;"",Zusammenfassung!C30,"")</f>
        <v>3</v>
      </c>
      <c r="D19" s="266" t="str">
        <f>IF(Zusammenfassung!$F30&lt;&gt;"",Zusammenfassung!$F30,Zusammenfassung!$D30)</f>
        <v>Betriebskosten</v>
      </c>
      <c r="E19" s="248">
        <f>IF(Zusammenfassung!H30&lt;&gt;"",Zusammenfassung!H30,"")</f>
        <v>0</v>
      </c>
      <c r="F19" s="248">
        <f>IF(Zusammenfassung!I30&lt;&gt;"",Zusammenfassung!I30,"")</f>
        <v>0</v>
      </c>
      <c r="T19" s="233"/>
    </row>
    <row r="20" spans="1:20" ht="20.100000000000001" hidden="1" customHeight="1" x14ac:dyDescent="0.2">
      <c r="A20" s="267" t="str">
        <f>IF(Zusammenfassung!A40&lt;&gt;"",Zusammenfassung!A40,"")</f>
        <v>II -3</v>
      </c>
      <c r="B20" s="238">
        <f>IF(Zusammenfassung!B40&lt;&gt;"",Zusammenfassung!B40,"")</f>
        <v>2</v>
      </c>
      <c r="C20" s="239">
        <f>IF(Zusammenfassung!C40&lt;&gt;"",Zusammenfassung!C40,"")</f>
        <v>3</v>
      </c>
      <c r="D20" s="268" t="str">
        <f>IF(Zusammenfassung!F40&lt;&gt;"",Zusammenfassung!F40,Zusammenfassung!D40)</f>
        <v>BK-Teilprojekt II - AG 3</v>
      </c>
      <c r="E20" s="240">
        <f>IF(Zusammenfassung!H40&lt;&gt;"",Zusammenfassung!H40,"")</f>
        <v>0</v>
      </c>
      <c r="F20" s="240">
        <f>IF(Zusammenfassung!I40&lt;&gt;"",Zusammenfassung!I40,"")</f>
        <v>0</v>
      </c>
      <c r="T20" s="233"/>
    </row>
    <row r="21" spans="1:20" ht="20.100000000000001" hidden="1" customHeight="1" x14ac:dyDescent="0.2">
      <c r="A21" s="269" t="str">
        <f>IF(Zusammenfassung!A50&lt;&gt;"",Zusammenfassung!A50,"")</f>
        <v>III -3</v>
      </c>
      <c r="B21" s="229">
        <f>IF(Zusammenfassung!B50&lt;&gt;"",Zusammenfassung!B50,"")</f>
        <v>3</v>
      </c>
      <c r="C21" s="230">
        <f>IF(Zusammenfassung!C50&lt;&gt;"",Zusammenfassung!C50,"")</f>
        <v>3</v>
      </c>
      <c r="D21" s="270" t="str">
        <f>IF(Zusammenfassung!F50&lt;&gt;"",Zusammenfassung!F50,Zusammenfassung!D50)</f>
        <v>BK-Teilprojekt III - AG 3</v>
      </c>
      <c r="E21" s="231">
        <f>IF(Zusammenfassung!H50&lt;&gt;"",Zusammenfassung!H50,"")</f>
        <v>0</v>
      </c>
      <c r="F21" s="231">
        <f>IF(Zusammenfassung!I50&lt;&gt;"",Zusammenfassung!I50,"")</f>
        <v>0</v>
      </c>
      <c r="T21" s="233"/>
    </row>
    <row r="22" spans="1:20" ht="20.100000000000001" hidden="1" customHeight="1" x14ac:dyDescent="0.2">
      <c r="A22" s="269" t="str">
        <f>IF(Zusammenfassung!A60&lt;&gt;"",Zusammenfassung!A60,"")</f>
        <v>IV -3</v>
      </c>
      <c r="B22" s="229">
        <f>IF(Zusammenfassung!B60&lt;&gt;"",Zusammenfassung!B60,"")</f>
        <v>4</v>
      </c>
      <c r="C22" s="230">
        <f>IF(Zusammenfassung!C60&lt;&gt;"",Zusammenfassung!C60,"")</f>
        <v>3</v>
      </c>
      <c r="D22" s="270" t="str">
        <f>IF(Zusammenfassung!F60&lt;&gt;"",Zusammenfassung!F60,Zusammenfassung!D60)</f>
        <v>BK-Teilprojekt IV - AG 3</v>
      </c>
      <c r="E22" s="231">
        <f>IF(Zusammenfassung!H60&lt;&gt;"",Zusammenfassung!H60,"")</f>
        <v>0</v>
      </c>
      <c r="F22" s="231">
        <f>IF(Zusammenfassung!I60&lt;&gt;"",Zusammenfassung!I60,"")</f>
        <v>0</v>
      </c>
      <c r="T22" s="233"/>
    </row>
    <row r="23" spans="1:20" ht="20.100000000000001" hidden="1" customHeight="1" x14ac:dyDescent="0.2">
      <c r="A23" s="269" t="str">
        <f>IF(Zusammenfassung!A70&lt;&gt;"",Zusammenfassung!A70,"")</f>
        <v>V -3</v>
      </c>
      <c r="B23" s="229">
        <f>IF(Zusammenfassung!B70&lt;&gt;"",Zusammenfassung!B70,"")</f>
        <v>5</v>
      </c>
      <c r="C23" s="230">
        <f>IF(Zusammenfassung!C70&lt;&gt;"",Zusammenfassung!C70,"")</f>
        <v>3</v>
      </c>
      <c r="D23" s="270" t="str">
        <f>IF(Zusammenfassung!F70&lt;&gt;"",Zusammenfassung!F70,Zusammenfassung!D70)</f>
        <v>BK-Teilprojekt V - AG 3</v>
      </c>
      <c r="E23" s="231">
        <f>IF(Zusammenfassung!H70&lt;&gt;"",Zusammenfassung!H70,"")</f>
        <v>0</v>
      </c>
      <c r="F23" s="231">
        <f>IF(Zusammenfassung!I70&lt;&gt;"",Zusammenfassung!I70,"")</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l9gJ41Wb/T8orGPQfm2tXCdAiVKUQTVbkvaIaD7D+0ree76bHTN8VQDrXSU2IjBHRnTzlanFeUFAStD1yVoQMg==" saltValue="nc9StJm6JYEkHlBtKx1eV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C437-76EE-4D70-8B47-2ADFA7A501CB}">
  <sheetPr codeName="Tabelle014"/>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4")</f>
        <v>Zusammenfassung AG 4</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IF(Zusammenfassung!A31&lt;&gt;"",Zusammenfassung!A31,"")</f>
        <v>I -4</v>
      </c>
      <c r="B19" s="246">
        <f>IF(Zusammenfassung!B31&lt;&gt;"",Zusammenfassung!B31,"")</f>
        <v>1</v>
      </c>
      <c r="C19" s="247">
        <f>IF(Zusammenfassung!C31&lt;&gt;"",Zusammenfassung!C31,"")</f>
        <v>4</v>
      </c>
      <c r="D19" s="266" t="str">
        <f>IF(Zusammenfassung!$F31&lt;&gt;"",Zusammenfassung!$F31,Zusammenfassung!$D31)</f>
        <v>Betriebskosten</v>
      </c>
      <c r="E19" s="248">
        <f>IF(Zusammenfassung!H31&lt;&gt;"",Zusammenfassung!H31,"")</f>
        <v>0</v>
      </c>
      <c r="F19" s="248">
        <f>IF(Zusammenfassung!I31&lt;&gt;"",Zusammenfassung!I31,"")</f>
        <v>0</v>
      </c>
      <c r="T19" s="233"/>
    </row>
    <row r="20" spans="1:20" ht="20.100000000000001" hidden="1" customHeight="1" x14ac:dyDescent="0.2">
      <c r="A20" s="267" t="str">
        <f>IF(Zusammenfassung!A41&lt;&gt;"",Zusammenfassung!A41,"")</f>
        <v>II -4</v>
      </c>
      <c r="B20" s="238">
        <f>IF(Zusammenfassung!B41&lt;&gt;"",Zusammenfassung!B41,"")</f>
        <v>2</v>
      </c>
      <c r="C20" s="239">
        <f>IF(Zusammenfassung!C41&lt;&gt;"",Zusammenfassung!C41,"")</f>
        <v>4</v>
      </c>
      <c r="D20" s="268" t="str">
        <f>IF(Zusammenfassung!F41&lt;&gt;"",Zusammenfassung!F41,Zusammenfassung!D41)</f>
        <v>BK-Teilprojekt II - AG 4</v>
      </c>
      <c r="E20" s="240">
        <f>IF(Zusammenfassung!H41&lt;&gt;"",Zusammenfassung!H41,"")</f>
        <v>0</v>
      </c>
      <c r="F20" s="240">
        <f>IF(Zusammenfassung!I41&lt;&gt;"",Zusammenfassung!I41,"")</f>
        <v>0</v>
      </c>
      <c r="T20" s="233"/>
    </row>
    <row r="21" spans="1:20" ht="20.100000000000001" hidden="1" customHeight="1" x14ac:dyDescent="0.2">
      <c r="A21" s="269" t="str">
        <f>IF(Zusammenfassung!A51&lt;&gt;"",Zusammenfassung!A51,"")</f>
        <v>III -4</v>
      </c>
      <c r="B21" s="229">
        <f>IF(Zusammenfassung!B51&lt;&gt;"",Zusammenfassung!B51,"")</f>
        <v>3</v>
      </c>
      <c r="C21" s="230">
        <f>IF(Zusammenfassung!C51&lt;&gt;"",Zusammenfassung!C51,"")</f>
        <v>4</v>
      </c>
      <c r="D21" s="270" t="str">
        <f>IF(Zusammenfassung!F51&lt;&gt;"",Zusammenfassung!F51,Zusammenfassung!D51)</f>
        <v>BK-Teilprojekt III - AG 4</v>
      </c>
      <c r="E21" s="231">
        <f>IF(Zusammenfassung!H51&lt;&gt;"",Zusammenfassung!H51,"")</f>
        <v>0</v>
      </c>
      <c r="F21" s="231">
        <f>IF(Zusammenfassung!I51&lt;&gt;"",Zusammenfassung!I51,"")</f>
        <v>0</v>
      </c>
      <c r="T21" s="233"/>
    </row>
    <row r="22" spans="1:20" ht="20.100000000000001" hidden="1" customHeight="1" x14ac:dyDescent="0.2">
      <c r="A22" s="269" t="str">
        <f>IF(Zusammenfassung!A61&lt;&gt;"",Zusammenfassung!A61,"")</f>
        <v>IV -4</v>
      </c>
      <c r="B22" s="229">
        <f>IF(Zusammenfassung!B61&lt;&gt;"",Zusammenfassung!B61,"")</f>
        <v>4</v>
      </c>
      <c r="C22" s="230">
        <f>IF(Zusammenfassung!C61&lt;&gt;"",Zusammenfassung!C61,"")</f>
        <v>4</v>
      </c>
      <c r="D22" s="270" t="str">
        <f>IF(Zusammenfassung!F61&lt;&gt;"",Zusammenfassung!F61,Zusammenfassung!D61)</f>
        <v>BK-Teilprojekt IV - AG 4</v>
      </c>
      <c r="E22" s="231">
        <f>IF(Zusammenfassung!H61&lt;&gt;"",Zusammenfassung!H61,"")</f>
        <v>0</v>
      </c>
      <c r="F22" s="231">
        <f>IF(Zusammenfassung!I61&lt;&gt;"",Zusammenfassung!I61,"")</f>
        <v>0</v>
      </c>
      <c r="T22" s="233"/>
    </row>
    <row r="23" spans="1:20" ht="20.100000000000001" hidden="1" customHeight="1" x14ac:dyDescent="0.2">
      <c r="A23" s="269" t="str">
        <f>IF(Zusammenfassung!A71&lt;&gt;"",Zusammenfassung!A71,"")</f>
        <v>V -4</v>
      </c>
      <c r="B23" s="229">
        <f>IF(Zusammenfassung!B71&lt;&gt;"",Zusammenfassung!B71,"")</f>
        <v>5</v>
      </c>
      <c r="C23" s="230">
        <f>IF(Zusammenfassung!C71&lt;&gt;"",Zusammenfassung!C71,"")</f>
        <v>4</v>
      </c>
      <c r="D23" s="270" t="str">
        <f>IF(Zusammenfassung!F71&lt;&gt;"",Zusammenfassung!F71,Zusammenfassung!D71)</f>
        <v>BK-Teilprojekt V - AG 4</v>
      </c>
      <c r="E23" s="231">
        <f>IF(Zusammenfassung!H71&lt;&gt;"",Zusammenfassung!H71,"")</f>
        <v>0</v>
      </c>
      <c r="F23" s="231">
        <f>IF(Zusammenfassung!I71&lt;&gt;"",Zusammenfassung!I71,"")</f>
        <v>0</v>
      </c>
      <c r="T23" s="233"/>
    </row>
    <row r="24" spans="1:20" ht="12.75" x14ac:dyDescent="0.2">
      <c r="A24" s="233"/>
      <c r="B24" s="234"/>
    </row>
    <row r="25" spans="1:20" ht="12.75" x14ac:dyDescent="0.2">
      <c r="A25" s="233"/>
      <c r="B25" s="234"/>
    </row>
    <row r="26" spans="1:20" ht="12.75" x14ac:dyDescent="0.2">
      <c r="A26" s="233"/>
      <c r="B26" s="234"/>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WEnFkOqG9N1PNqU5orE6TjAVTcqtnzp5fjpkp3tY28AUPTIv/tyibDJ8RjXfA4b0gUEN3QpYrixejHAB8WbQ0w==" saltValue="/vGeSRSzCTaLGkvzCI4Mx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1E9B3-572A-4BF0-9ACD-2EA6DA16969D}">
  <sheetPr codeName="Tabelle015"/>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5")</f>
        <v>Zusammenfassung AG 5</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IF(Zusammenfassung!A32&lt;&gt;"",Zusammenfassung!A32,"")</f>
        <v>I -5</v>
      </c>
      <c r="B19" s="246">
        <f>IF(Zusammenfassung!B32&lt;&gt;"",Zusammenfassung!B32,"")</f>
        <v>1</v>
      </c>
      <c r="C19" s="247">
        <f>IF(Zusammenfassung!C32&lt;&gt;"",Zusammenfassung!C32,"")</f>
        <v>5</v>
      </c>
      <c r="D19" s="266" t="str">
        <f>IF(Zusammenfassung!$F32&lt;&gt;"",Zusammenfassung!$F32,Zusammenfassung!$D32)</f>
        <v>Betriebskosten</v>
      </c>
      <c r="E19" s="248">
        <f>IF(Zusammenfassung!H32&lt;&gt;"",Zusammenfassung!H32,"")</f>
        <v>0</v>
      </c>
      <c r="F19" s="248">
        <f>IF(Zusammenfassung!I32&lt;&gt;"",Zusammenfassung!I32,"")</f>
        <v>0</v>
      </c>
      <c r="T19" s="233"/>
    </row>
    <row r="20" spans="1:20" ht="20.100000000000001" hidden="1" customHeight="1" x14ac:dyDescent="0.2">
      <c r="A20" s="267" t="str">
        <f>IF(Zusammenfassung!A42&lt;&gt;"",Zusammenfassung!A42,"")</f>
        <v>II -5</v>
      </c>
      <c r="B20" s="238">
        <f>IF(Zusammenfassung!B42&lt;&gt;"",Zusammenfassung!B42,"")</f>
        <v>2</v>
      </c>
      <c r="C20" s="239">
        <f>IF(Zusammenfassung!C42&lt;&gt;"",Zusammenfassung!C42,"")</f>
        <v>5</v>
      </c>
      <c r="D20" s="268" t="str">
        <f>IF(Zusammenfassung!F42&lt;&gt;"",Zusammenfassung!F42,Zusammenfassung!D42)</f>
        <v>BK-Teilprojekt II - AG 5</v>
      </c>
      <c r="E20" s="240">
        <f>IF(Zusammenfassung!H42&lt;&gt;"",Zusammenfassung!H42,"")</f>
        <v>0</v>
      </c>
      <c r="F20" s="240">
        <f>IF(Zusammenfassung!I42&lt;&gt;"",Zusammenfassung!I42,"")</f>
        <v>0</v>
      </c>
      <c r="T20" s="233"/>
    </row>
    <row r="21" spans="1:20" ht="20.100000000000001" hidden="1" customHeight="1" x14ac:dyDescent="0.2">
      <c r="A21" s="269" t="str">
        <f>IF(Zusammenfassung!A52&lt;&gt;"",Zusammenfassung!A52,"")</f>
        <v>III -5</v>
      </c>
      <c r="B21" s="229">
        <f>IF(Zusammenfassung!B52&lt;&gt;"",Zusammenfassung!B52,"")</f>
        <v>3</v>
      </c>
      <c r="C21" s="230">
        <f>IF(Zusammenfassung!C52&lt;&gt;"",Zusammenfassung!C52,"")</f>
        <v>5</v>
      </c>
      <c r="D21" s="270" t="str">
        <f>IF(Zusammenfassung!F52&lt;&gt;"",Zusammenfassung!F52,Zusammenfassung!D52)</f>
        <v>BK-Teilprojekt III - AG 5</v>
      </c>
      <c r="E21" s="231">
        <f>IF(Zusammenfassung!H52&lt;&gt;"",Zusammenfassung!H52,"")</f>
        <v>0</v>
      </c>
      <c r="F21" s="231">
        <f>IF(Zusammenfassung!I52&lt;&gt;"",Zusammenfassung!I52,"")</f>
        <v>0</v>
      </c>
      <c r="T21" s="233"/>
    </row>
    <row r="22" spans="1:20" ht="20.100000000000001" hidden="1" customHeight="1" x14ac:dyDescent="0.2">
      <c r="A22" s="269" t="str">
        <f>IF(Zusammenfassung!A62&lt;&gt;"",Zusammenfassung!A62,"")</f>
        <v>IV -5</v>
      </c>
      <c r="B22" s="229">
        <f>IF(Zusammenfassung!B62&lt;&gt;"",Zusammenfassung!B62,"")</f>
        <v>4</v>
      </c>
      <c r="C22" s="230">
        <f>IF(Zusammenfassung!C62&lt;&gt;"",Zusammenfassung!C62,"")</f>
        <v>5</v>
      </c>
      <c r="D22" s="270" t="str">
        <f>IF(Zusammenfassung!F62&lt;&gt;"",Zusammenfassung!F62,Zusammenfassung!D62)</f>
        <v>BK-Teilprojekt IV - AG 5</v>
      </c>
      <c r="E22" s="231">
        <f>IF(Zusammenfassung!H62&lt;&gt;"",Zusammenfassung!H62,"")</f>
        <v>0</v>
      </c>
      <c r="F22" s="231">
        <f>IF(Zusammenfassung!I62&lt;&gt;"",Zusammenfassung!I62,"")</f>
        <v>0</v>
      </c>
      <c r="T22" s="233"/>
    </row>
    <row r="23" spans="1:20" ht="20.100000000000001" hidden="1" customHeight="1" x14ac:dyDescent="0.2">
      <c r="A23" s="269" t="str">
        <f>IF(Zusammenfassung!A72&lt;&gt;"",Zusammenfassung!A72,"")</f>
        <v>V -5</v>
      </c>
      <c r="B23" s="229">
        <f>IF(Zusammenfassung!B72&lt;&gt;"",Zusammenfassung!B72,"")</f>
        <v>5</v>
      </c>
      <c r="C23" s="230">
        <f>IF(Zusammenfassung!C72&lt;&gt;"",Zusammenfassung!C72,"")</f>
        <v>5</v>
      </c>
      <c r="D23" s="270" t="str">
        <f>IF(Zusammenfassung!F72&lt;&gt;"",Zusammenfassung!F72,Zusammenfassung!D72)</f>
        <v>BK-Teilprojekt V - AG 5</v>
      </c>
      <c r="E23" s="231">
        <f>IF(Zusammenfassung!H72&lt;&gt;"",Zusammenfassung!H72,"")</f>
        <v>0</v>
      </c>
      <c r="F23" s="231">
        <f>IF(Zusammenfassung!I72&lt;&gt;"",Zusammenfassung!I72,"")</f>
        <v>0</v>
      </c>
      <c r="T23" s="233"/>
    </row>
    <row r="24" spans="1:20" ht="12.75" x14ac:dyDescent="0.2">
      <c r="A24" s="233"/>
      <c r="B24" s="234"/>
    </row>
    <row r="25" spans="1:20" ht="12.75" x14ac:dyDescent="0.2">
      <c r="A25" s="233"/>
      <c r="B25" s="234"/>
    </row>
    <row r="26" spans="1:20" ht="12.75" x14ac:dyDescent="0.2">
      <c r="A26" s="233"/>
      <c r="B26" s="233"/>
      <c r="C26" s="233"/>
    </row>
    <row r="27" spans="1:20" ht="12.75" x14ac:dyDescent="0.2">
      <c r="A27" s="233"/>
      <c r="B27"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8HMzkqPacXCOJoAKITGgA1tspgYoBQu4bGcIjDkY51D1oL/XB43335z/yNHmYgljcknJ6jnQuMhk2SRM87rsuQ==" saltValue="HYiZzTRTWGY9hbvmpgG6j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8CCB0-8C3B-4966-A0E7-A9C4F2EB2833}">
  <sheetPr codeName="Tabelle016"/>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6")</f>
        <v>Zusammenfassung AG 6</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IF(Zusammenfassung!A33&lt;&gt;"",Zusammenfassung!A33,"")</f>
        <v>I -6</v>
      </c>
      <c r="B19" s="246">
        <f>IF(Zusammenfassung!B33&lt;&gt;"",Zusammenfassung!B33,"")</f>
        <v>1</v>
      </c>
      <c r="C19" s="247">
        <f>IF(Zusammenfassung!C33&lt;&gt;"",Zusammenfassung!C33,"")</f>
        <v>6</v>
      </c>
      <c r="D19" s="266" t="str">
        <f>IF(Zusammenfassung!$F33&lt;&gt;"",Zusammenfassung!$F33,Zusammenfassung!$D33)</f>
        <v>Betriebskosten</v>
      </c>
      <c r="E19" s="248">
        <f>IF(Zusammenfassung!H33&lt;&gt;"",Zusammenfassung!H33,"")</f>
        <v>0</v>
      </c>
      <c r="F19" s="248">
        <f>IF(Zusammenfassung!I33&lt;&gt;"",Zusammenfassung!I33,"")</f>
        <v>0</v>
      </c>
      <c r="T19" s="233"/>
    </row>
    <row r="20" spans="1:20" ht="20.100000000000001" hidden="1" customHeight="1" x14ac:dyDescent="0.2">
      <c r="A20" s="267" t="str">
        <f>IF(Zusammenfassung!A43&lt;&gt;"",Zusammenfassung!A43,"")</f>
        <v>II -6</v>
      </c>
      <c r="B20" s="238">
        <f>IF(Zusammenfassung!B43&lt;&gt;"",Zusammenfassung!B43,"")</f>
        <v>2</v>
      </c>
      <c r="C20" s="239">
        <f>IF(Zusammenfassung!C43&lt;&gt;"",Zusammenfassung!C43,"")</f>
        <v>6</v>
      </c>
      <c r="D20" s="268" t="str">
        <f>IF(Zusammenfassung!F43&lt;&gt;"",Zusammenfassung!F43,Zusammenfassung!D43)</f>
        <v>BK-Teilprojekt II - AG 6</v>
      </c>
      <c r="E20" s="240">
        <f>IF(Zusammenfassung!H43&lt;&gt;"",Zusammenfassung!H43,"")</f>
        <v>0</v>
      </c>
      <c r="F20" s="240">
        <f>IF(Zusammenfassung!I43&lt;&gt;"",Zusammenfassung!I43,"")</f>
        <v>0</v>
      </c>
      <c r="T20" s="233"/>
    </row>
    <row r="21" spans="1:20" ht="20.100000000000001" hidden="1" customHeight="1" x14ac:dyDescent="0.2">
      <c r="A21" s="269" t="str">
        <f>IF(Zusammenfassung!A53&lt;&gt;"",Zusammenfassung!A53,"")</f>
        <v>III -6</v>
      </c>
      <c r="B21" s="229">
        <f>IF(Zusammenfassung!B53&lt;&gt;"",Zusammenfassung!B53,"")</f>
        <v>3</v>
      </c>
      <c r="C21" s="230">
        <f>IF(Zusammenfassung!C53&lt;&gt;"",Zusammenfassung!C53,"")</f>
        <v>6</v>
      </c>
      <c r="D21" s="270" t="str">
        <f>IF(Zusammenfassung!F53&lt;&gt;"",Zusammenfassung!F53,Zusammenfassung!D53)</f>
        <v>BK-Teilprojekt III - AG 6</v>
      </c>
      <c r="E21" s="231">
        <f>IF(Zusammenfassung!H53&lt;&gt;"",Zusammenfassung!H53,"")</f>
        <v>0</v>
      </c>
      <c r="F21" s="231">
        <f>IF(Zusammenfassung!I53&lt;&gt;"",Zusammenfassung!I53,"")</f>
        <v>0</v>
      </c>
      <c r="T21" s="233"/>
    </row>
    <row r="22" spans="1:20" ht="20.100000000000001" hidden="1" customHeight="1" x14ac:dyDescent="0.2">
      <c r="A22" s="269" t="str">
        <f>IF(Zusammenfassung!A63&lt;&gt;"",Zusammenfassung!A63,"")</f>
        <v>IV -6</v>
      </c>
      <c r="B22" s="229">
        <f>IF(Zusammenfassung!B63&lt;&gt;"",Zusammenfassung!B63,"")</f>
        <v>4</v>
      </c>
      <c r="C22" s="230">
        <f>IF(Zusammenfassung!C63&lt;&gt;"",Zusammenfassung!C63,"")</f>
        <v>6</v>
      </c>
      <c r="D22" s="270" t="str">
        <f>IF(Zusammenfassung!F63&lt;&gt;"",Zusammenfassung!F63,Zusammenfassung!D63)</f>
        <v>BK-Teilprojekt IV - AG 6</v>
      </c>
      <c r="E22" s="231">
        <f>IF(Zusammenfassung!H63&lt;&gt;"",Zusammenfassung!H63,"")</f>
        <v>0</v>
      </c>
      <c r="F22" s="231">
        <f>IF(Zusammenfassung!I63&lt;&gt;"",Zusammenfassung!I63,"")</f>
        <v>0</v>
      </c>
      <c r="T22" s="233"/>
    </row>
    <row r="23" spans="1:20" ht="20.100000000000001" hidden="1" customHeight="1" x14ac:dyDescent="0.2">
      <c r="A23" s="269" t="str">
        <f>IF(Zusammenfassung!A73&lt;&gt;"",Zusammenfassung!A73,"")</f>
        <v>V -6</v>
      </c>
      <c r="B23" s="229">
        <f>IF(Zusammenfassung!B73&lt;&gt;"",Zusammenfassung!B73,"")</f>
        <v>5</v>
      </c>
      <c r="C23" s="230">
        <f>IF(Zusammenfassung!C73&lt;&gt;"",Zusammenfassung!C73,"")</f>
        <v>6</v>
      </c>
      <c r="D23" s="270" t="str">
        <f>IF(Zusammenfassung!F73&lt;&gt;"",Zusammenfassung!F73,Zusammenfassung!D73)</f>
        <v>BK-Teilprojekt V - AG 6</v>
      </c>
      <c r="E23" s="231">
        <f>IF(Zusammenfassung!H73&lt;&gt;"",Zusammenfassung!H73,"")</f>
        <v>0</v>
      </c>
      <c r="F23" s="231">
        <f>IF(Zusammenfassung!I73&lt;&gt;"",Zusammenfassung!I73,"")</f>
        <v>0</v>
      </c>
      <c r="T23" s="233"/>
    </row>
    <row r="24" spans="1:20" ht="12.75" x14ac:dyDescent="0.2">
      <c r="A24" s="233"/>
      <c r="B24" s="234"/>
    </row>
    <row r="25" spans="1:20" ht="12.75" x14ac:dyDescent="0.2">
      <c r="A25" s="233"/>
      <c r="B25" s="234"/>
    </row>
    <row r="28" spans="1:20" ht="12.75" x14ac:dyDescent="0.2">
      <c r="A28" s="233"/>
      <c r="B28"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DlKOD0UrBAn7TtUKpkzzbbRDgV8HaF8le/cCSY6CDbR+qrwvmVJMur7UjNZ1kRg5RkoI1rGQGYPYIRpcS9NFmw==" saltValue="fnzZJgK8cMSuxywJR4pt9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02AB6-5FCC-44CE-B625-E1CE47652928}">
  <sheetPr codeName="Tabelle017"/>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7")</f>
        <v>Zusammenfassung AG 7</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IF(Zusammenfassung!A34&lt;&gt;"",Zusammenfassung!A34,"")</f>
        <v>I -7</v>
      </c>
      <c r="B19" s="246">
        <f>IF(Zusammenfassung!B34&lt;&gt;"",Zusammenfassung!B34,"")</f>
        <v>1</v>
      </c>
      <c r="C19" s="247">
        <f>IF(Zusammenfassung!C34&lt;&gt;"",Zusammenfassung!C34,"")</f>
        <v>7</v>
      </c>
      <c r="D19" s="266" t="str">
        <f>IF(Zusammenfassung!$F34&lt;&gt;"",Zusammenfassung!$F34,Zusammenfassung!$D34)</f>
        <v>Betriebskosten</v>
      </c>
      <c r="E19" s="248">
        <f>IF(Zusammenfassung!H34&lt;&gt;"",Zusammenfassung!H34,"")</f>
        <v>0</v>
      </c>
      <c r="F19" s="248">
        <f>IF(Zusammenfassung!I34&lt;&gt;"",Zusammenfassung!I34,"")</f>
        <v>0</v>
      </c>
      <c r="T19" s="233"/>
    </row>
    <row r="20" spans="1:20" ht="20.100000000000001" hidden="1" customHeight="1" x14ac:dyDescent="0.2">
      <c r="A20" s="267" t="str">
        <f>IF(Zusammenfassung!A44&lt;&gt;"",Zusammenfassung!A44,"")</f>
        <v>II -7</v>
      </c>
      <c r="B20" s="238">
        <f>IF(Zusammenfassung!B44&lt;&gt;"",Zusammenfassung!B44,"")</f>
        <v>2</v>
      </c>
      <c r="C20" s="239">
        <f>IF(Zusammenfassung!C44&lt;&gt;"",Zusammenfassung!C44,"")</f>
        <v>7</v>
      </c>
      <c r="D20" s="268" t="str">
        <f>IF(Zusammenfassung!F44&lt;&gt;"",Zusammenfassung!F44,Zusammenfassung!D44)</f>
        <v>BK-Teilprojekt II - AG 7</v>
      </c>
      <c r="E20" s="240">
        <f>IF(Zusammenfassung!H44&lt;&gt;"",Zusammenfassung!H44,"")</f>
        <v>0</v>
      </c>
      <c r="F20" s="240">
        <f>IF(Zusammenfassung!I44&lt;&gt;"",Zusammenfassung!I44,"")</f>
        <v>0</v>
      </c>
      <c r="T20" s="233"/>
    </row>
    <row r="21" spans="1:20" ht="20.100000000000001" hidden="1" customHeight="1" x14ac:dyDescent="0.2">
      <c r="A21" s="269" t="str">
        <f>IF(Zusammenfassung!A54&lt;&gt;"",Zusammenfassung!A54,"")</f>
        <v>III -7</v>
      </c>
      <c r="B21" s="229">
        <f>IF(Zusammenfassung!B54&lt;&gt;"",Zusammenfassung!B54,"")</f>
        <v>3</v>
      </c>
      <c r="C21" s="230">
        <f>IF(Zusammenfassung!C54&lt;&gt;"",Zusammenfassung!C54,"")</f>
        <v>7</v>
      </c>
      <c r="D21" s="270" t="str">
        <f>IF(Zusammenfassung!F54&lt;&gt;"",Zusammenfassung!F54,Zusammenfassung!D54)</f>
        <v>BK-Teilprojekt III - AG 7</v>
      </c>
      <c r="E21" s="231">
        <f>IF(Zusammenfassung!H54&lt;&gt;"",Zusammenfassung!H54,"")</f>
        <v>0</v>
      </c>
      <c r="F21" s="231">
        <f>IF(Zusammenfassung!I54&lt;&gt;"",Zusammenfassung!I54,"")</f>
        <v>0</v>
      </c>
      <c r="T21" s="233"/>
    </row>
    <row r="22" spans="1:20" ht="20.100000000000001" hidden="1" customHeight="1" x14ac:dyDescent="0.2">
      <c r="A22" s="269" t="str">
        <f>IF(Zusammenfassung!A64&lt;&gt;"",Zusammenfassung!A64,"")</f>
        <v>IV -7</v>
      </c>
      <c r="B22" s="229">
        <f>IF(Zusammenfassung!B64&lt;&gt;"",Zusammenfassung!B64,"")</f>
        <v>4</v>
      </c>
      <c r="C22" s="230">
        <f>IF(Zusammenfassung!C64&lt;&gt;"",Zusammenfassung!C64,"")</f>
        <v>7</v>
      </c>
      <c r="D22" s="270" t="str">
        <f>IF(Zusammenfassung!F64&lt;&gt;"",Zusammenfassung!F64,Zusammenfassung!D64)</f>
        <v>BK-Teilprojekt IV - AG 7</v>
      </c>
      <c r="E22" s="231">
        <f>IF(Zusammenfassung!H64&lt;&gt;"",Zusammenfassung!H64,"")</f>
        <v>0</v>
      </c>
      <c r="F22" s="231">
        <f>IF(Zusammenfassung!I64&lt;&gt;"",Zusammenfassung!I64,"")</f>
        <v>0</v>
      </c>
      <c r="T22" s="233"/>
    </row>
    <row r="23" spans="1:20" ht="20.100000000000001" hidden="1" customHeight="1" x14ac:dyDescent="0.2">
      <c r="A23" s="269" t="str">
        <f>IF(Zusammenfassung!A74&lt;&gt;"",Zusammenfassung!A74,"")</f>
        <v>V -7</v>
      </c>
      <c r="B23" s="229">
        <f>IF(Zusammenfassung!B74&lt;&gt;"",Zusammenfassung!B74,"")</f>
        <v>5</v>
      </c>
      <c r="C23" s="230">
        <f>IF(Zusammenfassung!C74&lt;&gt;"",Zusammenfassung!C74,"")</f>
        <v>7</v>
      </c>
      <c r="D23" s="270" t="str">
        <f>IF(Zusammenfassung!F74&lt;&gt;"",Zusammenfassung!F74,Zusammenfassung!D74)</f>
        <v>BK-Teilprojekt V - AG 7</v>
      </c>
      <c r="E23" s="231">
        <f>IF(Zusammenfassung!H74&lt;&gt;"",Zusammenfassung!H74,"")</f>
        <v>0</v>
      </c>
      <c r="F23" s="231">
        <f>IF(Zusammenfassung!I74&lt;&gt;"",Zusammenfassung!I74,"")</f>
        <v>0</v>
      </c>
      <c r="T23" s="233"/>
    </row>
    <row r="24" spans="1:20" ht="12.75" x14ac:dyDescent="0.2">
      <c r="A24" s="233"/>
      <c r="B24" s="234"/>
    </row>
    <row r="25" spans="1:20" ht="12.75" x14ac:dyDescent="0.2">
      <c r="A25" s="233"/>
      <c r="B25" s="234"/>
    </row>
    <row r="29" spans="1:20" ht="12.75" x14ac:dyDescent="0.2">
      <c r="A29" s="233"/>
      <c r="B29"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7qFfhMHhrgmDjMldjnqqaNM22rt3n4R2tOvluIzKPS98XXojKt3pfe4mGXdYBrBet1ZnaNe9f+yfWNFVTjrAFw==" saltValue="/R62iR2nDAsddM/L+6tEQA=="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713DC-ED56-4D6F-9186-7E44065F8403}">
  <sheetPr codeName="Tabelle018"/>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8")</f>
        <v>Zusammenfassung AG 8</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IF(Zusammenfassung!A35&lt;&gt;"",Zusammenfassung!A35,"")</f>
        <v>I -8</v>
      </c>
      <c r="B19" s="246">
        <f>IF(Zusammenfassung!B35&lt;&gt;"",Zusammenfassung!B35,"")</f>
        <v>1</v>
      </c>
      <c r="C19" s="247">
        <f>IF(Zusammenfassung!C35&lt;&gt;"",Zusammenfassung!C35,"")</f>
        <v>8</v>
      </c>
      <c r="D19" s="266" t="str">
        <f>IF(Zusammenfassung!$F35&lt;&gt;"",Zusammenfassung!$F35,Zusammenfassung!$D35)</f>
        <v>Betriebskosten</v>
      </c>
      <c r="E19" s="248">
        <f>IF(Zusammenfassung!H35&lt;&gt;"",Zusammenfassung!H35,"")</f>
        <v>0</v>
      </c>
      <c r="F19" s="248">
        <f>IF(Zusammenfassung!I35&lt;&gt;"",Zusammenfassung!I35,"")</f>
        <v>0</v>
      </c>
      <c r="T19" s="233"/>
    </row>
    <row r="20" spans="1:20" ht="20.100000000000001" hidden="1" customHeight="1" x14ac:dyDescent="0.2">
      <c r="A20" s="267" t="str">
        <f>IF(Zusammenfassung!A45&lt;&gt;"",Zusammenfassung!A45,"")</f>
        <v>II -8</v>
      </c>
      <c r="B20" s="238">
        <f>IF(Zusammenfassung!B45&lt;&gt;"",Zusammenfassung!B45,"")</f>
        <v>2</v>
      </c>
      <c r="C20" s="239">
        <f>IF(Zusammenfassung!C45&lt;&gt;"",Zusammenfassung!C45,"")</f>
        <v>8</v>
      </c>
      <c r="D20" s="268" t="str">
        <f>IF(Zusammenfassung!F45&lt;&gt;"",Zusammenfassung!F45,Zusammenfassung!D45)</f>
        <v>BK-Teilprojekt II - AG 8</v>
      </c>
      <c r="E20" s="240">
        <f>IF(Zusammenfassung!H45&lt;&gt;"",Zusammenfassung!H45,"")</f>
        <v>0</v>
      </c>
      <c r="F20" s="240">
        <f>IF(Zusammenfassung!I45&lt;&gt;"",Zusammenfassung!I45,"")</f>
        <v>0</v>
      </c>
      <c r="T20" s="233"/>
    </row>
    <row r="21" spans="1:20" ht="20.100000000000001" hidden="1" customHeight="1" x14ac:dyDescent="0.2">
      <c r="A21" s="269" t="str">
        <f>IF(Zusammenfassung!A55&lt;&gt;"",Zusammenfassung!A55,"")</f>
        <v>III -8</v>
      </c>
      <c r="B21" s="229">
        <f>IF(Zusammenfassung!B55&lt;&gt;"",Zusammenfassung!B55,"")</f>
        <v>3</v>
      </c>
      <c r="C21" s="230">
        <f>IF(Zusammenfassung!C55&lt;&gt;"",Zusammenfassung!C55,"")</f>
        <v>8</v>
      </c>
      <c r="D21" s="270" t="str">
        <f>IF(Zusammenfassung!F55&lt;&gt;"",Zusammenfassung!F55,Zusammenfassung!D55)</f>
        <v>BK-Teilprojekt III - AG 8</v>
      </c>
      <c r="E21" s="231">
        <f>IF(Zusammenfassung!H55&lt;&gt;"",Zusammenfassung!H55,"")</f>
        <v>0</v>
      </c>
      <c r="F21" s="231">
        <f>IF(Zusammenfassung!I55&lt;&gt;"",Zusammenfassung!I55,"")</f>
        <v>0</v>
      </c>
      <c r="T21" s="233"/>
    </row>
    <row r="22" spans="1:20" ht="20.100000000000001" hidden="1" customHeight="1" x14ac:dyDescent="0.2">
      <c r="A22" s="269" t="str">
        <f>IF(Zusammenfassung!A65&lt;&gt;"",Zusammenfassung!A65,"")</f>
        <v>IV -8</v>
      </c>
      <c r="B22" s="229">
        <f>IF(Zusammenfassung!B65&lt;&gt;"",Zusammenfassung!B65,"")</f>
        <v>4</v>
      </c>
      <c r="C22" s="230">
        <f>IF(Zusammenfassung!C65&lt;&gt;"",Zusammenfassung!C65,"")</f>
        <v>8</v>
      </c>
      <c r="D22" s="270" t="str">
        <f>IF(Zusammenfassung!F65&lt;&gt;"",Zusammenfassung!F65,Zusammenfassung!D65)</f>
        <v>BK-Teilprojekt IV - AG 8</v>
      </c>
      <c r="E22" s="231">
        <f>IF(Zusammenfassung!H65&lt;&gt;"",Zusammenfassung!H65,"")</f>
        <v>0</v>
      </c>
      <c r="F22" s="231">
        <f>IF(Zusammenfassung!I65&lt;&gt;"",Zusammenfassung!I65,"")</f>
        <v>0</v>
      </c>
      <c r="T22" s="233"/>
    </row>
    <row r="23" spans="1:20" ht="20.100000000000001" hidden="1" customHeight="1" x14ac:dyDescent="0.2">
      <c r="A23" s="269" t="str">
        <f>IF(Zusammenfassung!A75&lt;&gt;"",Zusammenfassung!A75,"")</f>
        <v>V -8</v>
      </c>
      <c r="B23" s="229">
        <f>IF(Zusammenfassung!B75&lt;&gt;"",Zusammenfassung!B75,"")</f>
        <v>5</v>
      </c>
      <c r="C23" s="230">
        <f>IF(Zusammenfassung!C75&lt;&gt;"",Zusammenfassung!C75,"")</f>
        <v>8</v>
      </c>
      <c r="D23" s="270" t="str">
        <f>IF(Zusammenfassung!F75&lt;&gt;"",Zusammenfassung!F75,Zusammenfassung!D75)</f>
        <v>BK-Teilprojekt V - AG 8</v>
      </c>
      <c r="E23" s="231">
        <f>IF(Zusammenfassung!H75&lt;&gt;"",Zusammenfassung!H75,"")</f>
        <v>0</v>
      </c>
      <c r="F23" s="231">
        <f>IF(Zusammenfassung!I75&lt;&gt;"",Zusammenfassung!I75,"")</f>
        <v>0</v>
      </c>
      <c r="T23" s="233"/>
    </row>
    <row r="24" spans="1:20" ht="12.75" x14ac:dyDescent="0.2">
      <c r="A24" s="233"/>
      <c r="B24" s="234"/>
    </row>
    <row r="25" spans="1:20" ht="12.75" x14ac:dyDescent="0.2">
      <c r="A25" s="233"/>
      <c r="B25" s="234"/>
    </row>
    <row r="30" spans="1:20" ht="12.75" x14ac:dyDescent="0.2">
      <c r="A30" s="233"/>
      <c r="B30" s="234"/>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KbGiLNpO87EfgevHkFli/+OvwoW23Bk0Xi/oHlYXgEQnxvAAqa+1DnmA1Sc15188rFmeii2WAUjjWIlC477Bjg==" saltValue="MNGyCjDHatZx9nunPFhs6g=="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90766-1BEE-4312-9F8E-4A9F4D46704B}">
  <sheetPr codeName="Tabelle019"/>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9")</f>
        <v>Zusammenfassung AG 9</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IF(Zusammenfassung!A36&lt;&gt;"",Zusammenfassung!A36,"")</f>
        <v>I -9</v>
      </c>
      <c r="B19" s="246">
        <f>IF(Zusammenfassung!B36&lt;&gt;"",Zusammenfassung!B36,"")</f>
        <v>1</v>
      </c>
      <c r="C19" s="247">
        <f>IF(Zusammenfassung!C36&lt;&gt;"",Zusammenfassung!C36,"")</f>
        <v>9</v>
      </c>
      <c r="D19" s="266" t="str">
        <f>IF(Zusammenfassung!$F36&lt;&gt;"",Zusammenfassung!$F36,Zusammenfassung!$D36)</f>
        <v>Betriebskosten</v>
      </c>
      <c r="E19" s="248">
        <f>IF(Zusammenfassung!H36&lt;&gt;"",Zusammenfassung!H36,"")</f>
        <v>0</v>
      </c>
      <c r="F19" s="248">
        <f>IF(Zusammenfassung!I36&lt;&gt;"",Zusammenfassung!I36,"")</f>
        <v>0</v>
      </c>
      <c r="T19" s="233"/>
    </row>
    <row r="20" spans="1:20" ht="20.100000000000001" hidden="1" customHeight="1" x14ac:dyDescent="0.2">
      <c r="A20" s="267" t="str">
        <f>IF(Zusammenfassung!A46&lt;&gt;"",Zusammenfassung!A46,"")</f>
        <v>II -9</v>
      </c>
      <c r="B20" s="238">
        <f>IF(Zusammenfassung!B46&lt;&gt;"",Zusammenfassung!B46,"")</f>
        <v>2</v>
      </c>
      <c r="C20" s="239">
        <f>IF(Zusammenfassung!C46&lt;&gt;"",Zusammenfassung!C46,"")</f>
        <v>9</v>
      </c>
      <c r="D20" s="268" t="str">
        <f>IF(Zusammenfassung!F46&lt;&gt;"",Zusammenfassung!F46,Zusammenfassung!D46)</f>
        <v>BK-Teilprojekt II - AG 9</v>
      </c>
      <c r="E20" s="240">
        <f>IF(Zusammenfassung!H46&lt;&gt;"",Zusammenfassung!H46,"")</f>
        <v>0</v>
      </c>
      <c r="F20" s="240">
        <f>IF(Zusammenfassung!I46&lt;&gt;"",Zusammenfassung!I46,"")</f>
        <v>0</v>
      </c>
      <c r="T20" s="233"/>
    </row>
    <row r="21" spans="1:20" ht="20.100000000000001" hidden="1" customHeight="1" x14ac:dyDescent="0.2">
      <c r="A21" s="269" t="str">
        <f>IF(Zusammenfassung!A56&lt;&gt;"",Zusammenfassung!A56,"")</f>
        <v>III -9</v>
      </c>
      <c r="B21" s="229">
        <f>IF(Zusammenfassung!B56&lt;&gt;"",Zusammenfassung!B56,"")</f>
        <v>3</v>
      </c>
      <c r="C21" s="230">
        <f>IF(Zusammenfassung!C56&lt;&gt;"",Zusammenfassung!C56,"")</f>
        <v>9</v>
      </c>
      <c r="D21" s="270" t="str">
        <f>IF(Zusammenfassung!F56&lt;&gt;"",Zusammenfassung!F56,Zusammenfassung!D56)</f>
        <v>BK-Teilprojekt III - AG 9</v>
      </c>
      <c r="E21" s="231">
        <f>IF(Zusammenfassung!H56&lt;&gt;"",Zusammenfassung!H56,"")</f>
        <v>0</v>
      </c>
      <c r="F21" s="231">
        <f>IF(Zusammenfassung!I56&lt;&gt;"",Zusammenfassung!I56,"")</f>
        <v>0</v>
      </c>
      <c r="T21" s="233"/>
    </row>
    <row r="22" spans="1:20" ht="20.100000000000001" hidden="1" customHeight="1" x14ac:dyDescent="0.2">
      <c r="A22" s="269" t="str">
        <f>IF(Zusammenfassung!A66&lt;&gt;"",Zusammenfassung!A66,"")</f>
        <v>IV -9</v>
      </c>
      <c r="B22" s="229">
        <f>IF(Zusammenfassung!B66&lt;&gt;"",Zusammenfassung!B66,"")</f>
        <v>4</v>
      </c>
      <c r="C22" s="230">
        <f>IF(Zusammenfassung!C66&lt;&gt;"",Zusammenfassung!C66,"")</f>
        <v>9</v>
      </c>
      <c r="D22" s="270" t="str">
        <f>IF(Zusammenfassung!F66&lt;&gt;"",Zusammenfassung!F66,Zusammenfassung!D66)</f>
        <v>BK-Teilprojekt IV - AG 9</v>
      </c>
      <c r="E22" s="231">
        <f>IF(Zusammenfassung!H66&lt;&gt;"",Zusammenfassung!H66,"")</f>
        <v>0</v>
      </c>
      <c r="F22" s="231">
        <f>IF(Zusammenfassung!I66&lt;&gt;"",Zusammenfassung!I66,"")</f>
        <v>0</v>
      </c>
      <c r="T22" s="233"/>
    </row>
    <row r="23" spans="1:20" ht="20.100000000000001" hidden="1" customHeight="1" x14ac:dyDescent="0.2">
      <c r="A23" s="269" t="str">
        <f>IF(Zusammenfassung!A76&lt;&gt;"",Zusammenfassung!A76,"")</f>
        <v>V -9</v>
      </c>
      <c r="B23" s="229">
        <f>IF(Zusammenfassung!B76&lt;&gt;"",Zusammenfassung!B76,"")</f>
        <v>5</v>
      </c>
      <c r="C23" s="230">
        <f>IF(Zusammenfassung!C76&lt;&gt;"",Zusammenfassung!C76,"")</f>
        <v>9</v>
      </c>
      <c r="D23" s="270" t="str">
        <f>IF(Zusammenfassung!F76&lt;&gt;"",Zusammenfassung!F76,Zusammenfassung!D76)</f>
        <v>BK-Teilprojekt V - AG 9</v>
      </c>
      <c r="E23" s="231">
        <f>IF(Zusammenfassung!H76&lt;&gt;"",Zusammenfassung!H76,"")</f>
        <v>0</v>
      </c>
      <c r="F23" s="231">
        <f>IF(Zusammenfassung!I76&lt;&gt;"",Zusammenfassung!I76,"")</f>
        <v>0</v>
      </c>
      <c r="T23" s="233"/>
    </row>
    <row r="24" spans="1:20" ht="12.75" x14ac:dyDescent="0.2">
      <c r="A24" s="233"/>
      <c r="B24" s="234"/>
    </row>
    <row r="25" spans="1:20" ht="12.75" x14ac:dyDescent="0.2">
      <c r="A25" s="233"/>
      <c r="B25" s="234"/>
    </row>
    <row r="26" spans="1:20" ht="12.75" x14ac:dyDescent="0.2">
      <c r="A26" s="233"/>
      <c r="B26" s="233"/>
      <c r="C26" s="233"/>
    </row>
    <row r="27" spans="1:20" ht="12.75" x14ac:dyDescent="0.2">
      <c r="A27" s="233"/>
      <c r="B27" s="233"/>
      <c r="C27" s="233"/>
    </row>
    <row r="28" spans="1:20" ht="12.75" x14ac:dyDescent="0.2">
      <c r="A28" s="233"/>
      <c r="B28" s="233"/>
      <c r="C28" s="233"/>
    </row>
    <row r="29" spans="1:20" ht="12.75" x14ac:dyDescent="0.2">
      <c r="A29" s="233"/>
      <c r="B29" s="233"/>
      <c r="C29" s="233"/>
    </row>
    <row r="30" spans="1:20" ht="12.75" x14ac:dyDescent="0.2">
      <c r="A30" s="233"/>
      <c r="B30" s="233"/>
      <c r="C30" s="233"/>
    </row>
    <row r="31" spans="1:20" ht="12.75" x14ac:dyDescent="0.2">
      <c r="A31" s="233"/>
      <c r="B31"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ZYRdGQ4X10d3u3hwreBPdgbF6P3vevVQ2xlQFg/xE1+EFFuT6n98T5i3oyzrh+DJk+EHc/tH5y19HXhm5v2Lsg==" saltValue="MCrYKHXhgnOM3cS1QW/h4Q=="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A984A-0A3B-4F8D-9E15-C6A62E689C6F}">
  <sheetPr codeName="Tabelle020"/>
  <dimension ref="A1:T66"/>
  <sheetViews>
    <sheetView zoomScaleNormal="100" workbookViewId="0">
      <selection activeCell="B6" sqref="B6"/>
    </sheetView>
  </sheetViews>
  <sheetFormatPr baseColWidth="10" defaultColWidth="11.42578125" defaultRowHeight="15" x14ac:dyDescent="0.2"/>
  <cols>
    <col min="1" max="1" width="16.7109375" style="236" customWidth="1"/>
    <col min="2" max="2" width="5.28515625" style="237" customWidth="1"/>
    <col min="3" max="3" width="5.28515625" style="234" customWidth="1"/>
    <col min="4" max="4" width="54.7109375" style="233" customWidth="1"/>
    <col min="5" max="5" width="22.7109375" style="235" customWidth="1"/>
    <col min="6" max="6" width="22.7109375" style="233" customWidth="1"/>
    <col min="7" max="20" width="11.42578125" style="232"/>
    <col min="21" max="16384" width="11.42578125" style="233"/>
  </cols>
  <sheetData>
    <row r="1" spans="1:20" ht="20.100000000000001" customHeight="1" x14ac:dyDescent="0.2">
      <c r="A1" s="241" t="str">
        <f>Deckblatt!$A$1</f>
        <v>Kunde:</v>
      </c>
      <c r="B1" s="242" t="str">
        <f>Deckblatt!$B$1</f>
        <v>WVG</v>
      </c>
      <c r="C1" s="255"/>
      <c r="D1" s="243"/>
      <c r="E1" s="225"/>
      <c r="F1" s="226"/>
    </row>
    <row r="2" spans="1:20" ht="20.100000000000001" customHeight="1" x14ac:dyDescent="0.2">
      <c r="A2" s="244" t="str">
        <f>Deckblatt!$A$2</f>
        <v>Vorhaben:</v>
      </c>
      <c r="B2" s="15" t="str">
        <f>Deckblatt!$B$2</f>
        <v>RLG+RVM+VBK Elektro- und Dieselbusse</v>
      </c>
      <c r="C2" s="8"/>
      <c r="D2" s="8"/>
      <c r="E2" s="227"/>
      <c r="F2" s="224"/>
    </row>
    <row r="3" spans="1:20" ht="20.100000000000001" customHeight="1" x14ac:dyDescent="0.2">
      <c r="A3" s="244" t="str">
        <f>Deckblatt!$A$3</f>
        <v>Dokument:</v>
      </c>
      <c r="B3" s="15" t="str">
        <f>Deckblatt!$B$3</f>
        <v>B01.2 Los 2 DIESEL Preisblatt</v>
      </c>
      <c r="C3" s="8"/>
      <c r="D3" s="256"/>
      <c r="E3" s="8"/>
      <c r="F3" s="224"/>
    </row>
    <row r="4" spans="1:20" ht="20.100000000000001" customHeight="1" x14ac:dyDescent="0.2">
      <c r="A4" s="244" t="str">
        <f>Deckblatt!$A$4</f>
        <v>Teil:</v>
      </c>
      <c r="B4" s="7" t="str">
        <f>CONCATENATE(Sprache!$B$23," ",Sprache!$B$35," 10")</f>
        <v>Zusammenfassung AG 10</v>
      </c>
      <c r="C4" s="8"/>
      <c r="D4" s="8"/>
      <c r="E4" s="227"/>
      <c r="F4" s="224"/>
    </row>
    <row r="5" spans="1:20" ht="20.100000000000001" customHeight="1" thickBot="1" x14ac:dyDescent="0.25">
      <c r="A5" s="245" t="str">
        <f>Deckblatt!$A$5</f>
        <v>Bieter (Name)</v>
      </c>
      <c r="B5" s="16" t="str">
        <f>IF(Deckblatt!$B$5&lt;&gt;"",Deckblatt!$B$5,"Bitte im Deckblatt eintragen.")</f>
        <v>Bitte im Deckblatt eintragen.</v>
      </c>
      <c r="C5" s="9"/>
      <c r="D5" s="9"/>
      <c r="E5" s="228"/>
      <c r="F5" s="223"/>
    </row>
    <row r="6" spans="1:20" ht="7.5" customHeight="1" x14ac:dyDescent="0.2">
      <c r="A6" s="6"/>
      <c r="B6" s="217"/>
      <c r="C6" s="216"/>
      <c r="D6" s="212"/>
      <c r="E6" s="205"/>
      <c r="F6" s="208"/>
    </row>
    <row r="7" spans="1:20" ht="16.5" customHeight="1" x14ac:dyDescent="0.2">
      <c r="A7" s="210"/>
      <c r="B7" s="218"/>
      <c r="C7" s="215"/>
      <c r="D7" s="211"/>
      <c r="E7" s="207" t="str">
        <f>Sprache!$B$30</f>
        <v>Festpositionen</v>
      </c>
      <c r="F7" s="206" t="str">
        <f>Sprache!$B$32</f>
        <v>Optionen</v>
      </c>
    </row>
    <row r="8" spans="1:20" ht="30" customHeight="1" thickBot="1" x14ac:dyDescent="0.25">
      <c r="A8" s="209"/>
      <c r="B8" s="219"/>
      <c r="C8" s="214"/>
      <c r="D8" s="213"/>
      <c r="E8" s="44" t="str">
        <f>IF(Steuerung!$B$7&lt;&gt;"",Steuerung!$B$7,"Eingabe Fehlt")</f>
        <v>EUR</v>
      </c>
      <c r="F8" s="39" t="str">
        <f>IF(Steuerung!$B$7&lt;&gt;"",Steuerung!$B$7,"Eingabe Fehlt")</f>
        <v>EUR</v>
      </c>
    </row>
    <row r="9" spans="1:20" ht="39.950000000000003" customHeight="1" thickBot="1" x14ac:dyDescent="0.25">
      <c r="A9" s="21" t="str">
        <f>Sprache!$B$24</f>
        <v>Summe</v>
      </c>
      <c r="B9" s="23"/>
      <c r="C9" s="24"/>
      <c r="D9" s="22" t="str">
        <f>CONCATENATE(Sprache!$B$22," (",Sprache!$B$17,")")</f>
        <v>Angebotspreis (Netto)</v>
      </c>
      <c r="E9" s="40" t="e">
        <f>E11+E18</f>
        <v>#REF!</v>
      </c>
      <c r="F9" s="40" t="e">
        <f>F11+F18</f>
        <v>#REF!</v>
      </c>
    </row>
    <row r="10" spans="1:20" ht="12.75" customHeight="1" thickBot="1" x14ac:dyDescent="0.25">
      <c r="A10" s="257"/>
      <c r="B10" s="221"/>
      <c r="C10" s="220"/>
      <c r="D10" s="258"/>
      <c r="E10" s="250"/>
      <c r="F10" s="249"/>
    </row>
    <row r="11" spans="1:20" ht="30" customHeight="1" thickBot="1" x14ac:dyDescent="0.25">
      <c r="A11" s="35" t="str">
        <f>IF(Zusammenfassung!A20&lt;&gt;"",Zusammenfassung!A20,"")</f>
        <v>Investitionskosten</v>
      </c>
      <c r="B11" s="37"/>
      <c r="C11" s="38"/>
      <c r="D11" s="36"/>
      <c r="E11" s="41" t="e">
        <f>SUM(E12:E16)</f>
        <v>#REF!</v>
      </c>
      <c r="F11" s="41" t="e">
        <f>SUM(F12:F16)</f>
        <v>#REF!</v>
      </c>
      <c r="T11" s="233"/>
    </row>
    <row r="12" spans="1:20" ht="19.5" customHeight="1" x14ac:dyDescent="0.2">
      <c r="A12" s="259" t="e">
        <f>IF(Zusammenfassung!#REF!&lt;&gt;"",Zusammenfassung!#REF!,"")</f>
        <v>#REF!</v>
      </c>
      <c r="B12" s="50" t="e">
        <f>IF(Zusammenfassung!#REF!&lt;&gt;"",Zusammenfassung!#REF!,"")</f>
        <v>#REF!</v>
      </c>
      <c r="C12" s="51" t="e">
        <f>IF(Zusammenfassung!#REF!&lt;&gt;"",Zusammenfassung!#REF!,"")</f>
        <v>#REF!</v>
      </c>
      <c r="D12" s="260" t="e">
        <f>IF(Zusammenfassung!#REF!&lt;&gt;"",Zusammenfassung!#REF!,Zusammenfassung!#REF!)</f>
        <v>#REF!</v>
      </c>
      <c r="E12" s="42" t="e">
        <f>IF(Zusammenfassung!#REF!&lt;&gt;"",Zusammenfassung!#REF!,"")</f>
        <v>#REF!</v>
      </c>
      <c r="F12" s="42" t="e">
        <f>IF(Zusammenfassung!#REF!&lt;&gt;"",Zusammenfassung!#REF!,"")</f>
        <v>#REF!</v>
      </c>
      <c r="T12" s="233"/>
    </row>
    <row r="13" spans="1:20" ht="20.100000000000001" customHeight="1" x14ac:dyDescent="0.2">
      <c r="A13" s="261" t="e">
        <f>IF(Zusammenfassung!#REF!&lt;&gt;"",Zusammenfassung!#REF!,"")</f>
        <v>#REF!</v>
      </c>
      <c r="B13" s="52" t="e">
        <f>IF(Zusammenfassung!#REF!&lt;&gt;"",Zusammenfassung!#REF!,"")</f>
        <v>#REF!</v>
      </c>
      <c r="C13" s="53" t="e">
        <f>IF(Zusammenfassung!#REF!&lt;&gt;"",Zusammenfassung!#REF!,"")</f>
        <v>#REF!</v>
      </c>
      <c r="D13" s="262" t="e">
        <f>IF(Zusammenfassung!#REF!&lt;&gt;"",Zusammenfassung!#REF!,Zusammenfassung!#REF!)</f>
        <v>#REF!</v>
      </c>
      <c r="E13" s="43" t="e">
        <f>IF(Zusammenfassung!#REF!&lt;&gt;"",Zusammenfassung!#REF!,"")</f>
        <v>#REF!</v>
      </c>
      <c r="F13" s="43" t="e">
        <f>IF(Zusammenfassung!#REF!&lt;&gt;"",Zusammenfassung!#REF!,"")</f>
        <v>#REF!</v>
      </c>
      <c r="T13" s="233"/>
    </row>
    <row r="14" spans="1:20" ht="20.100000000000001" customHeight="1" x14ac:dyDescent="0.2">
      <c r="A14" s="261" t="e">
        <f>IF(Zusammenfassung!#REF!&lt;&gt;"",Zusammenfassung!#REF!,"")</f>
        <v>#REF!</v>
      </c>
      <c r="B14" s="52" t="e">
        <f>IF(Zusammenfassung!#REF!&lt;&gt;"",Zusammenfassung!#REF!,"")</f>
        <v>#REF!</v>
      </c>
      <c r="C14" s="53" t="e">
        <f>IF(Zusammenfassung!#REF!&lt;&gt;"",Zusammenfassung!#REF!,"")</f>
        <v>#REF!</v>
      </c>
      <c r="D14" s="262" t="e">
        <f>IF(Zusammenfassung!#REF!&lt;&gt;"",Zusammenfassung!#REF!,Zusammenfassung!#REF!)</f>
        <v>#REF!</v>
      </c>
      <c r="E14" s="43" t="e">
        <f>IF(Zusammenfassung!#REF!&lt;&gt;"",Zusammenfassung!#REF!,"")</f>
        <v>#REF!</v>
      </c>
      <c r="F14" s="43" t="e">
        <f>IF(Zusammenfassung!#REF!&lt;&gt;"",Zusammenfassung!#REF!,"")</f>
        <v>#REF!</v>
      </c>
      <c r="T14" s="233"/>
    </row>
    <row r="15" spans="1:20" ht="20.100000000000001" customHeight="1" x14ac:dyDescent="0.2">
      <c r="A15" s="261" t="e">
        <f>IF(Zusammenfassung!#REF!&lt;&gt;"",Zusammenfassung!#REF!,"")</f>
        <v>#REF!</v>
      </c>
      <c r="B15" s="52" t="e">
        <f>IF(Zusammenfassung!#REF!&lt;&gt;"",Zusammenfassung!#REF!,"")</f>
        <v>#REF!</v>
      </c>
      <c r="C15" s="53" t="e">
        <f>IF(Zusammenfassung!#REF!&lt;&gt;"",Zusammenfassung!#REF!,"")</f>
        <v>#REF!</v>
      </c>
      <c r="D15" s="262" t="e">
        <f>IF(Zusammenfassung!#REF!&lt;&gt;"",Zusammenfassung!#REF!,Zusammenfassung!#REF!)</f>
        <v>#REF!</v>
      </c>
      <c r="E15" s="43" t="e">
        <f>IF(Zusammenfassung!#REF!&lt;&gt;"",Zusammenfassung!#REF!,"")</f>
        <v>#REF!</v>
      </c>
      <c r="F15" s="43" t="e">
        <f>IF(Zusammenfassung!#REF!&lt;&gt;"",Zusammenfassung!#REF!,"")</f>
        <v>#REF!</v>
      </c>
      <c r="T15" s="233"/>
    </row>
    <row r="16" spans="1:20" ht="20.100000000000001" customHeight="1" x14ac:dyDescent="0.2">
      <c r="A16" s="261" t="e">
        <f>IF(Zusammenfassung!#REF!&lt;&gt;"",Zusammenfassung!#REF!,"")</f>
        <v>#REF!</v>
      </c>
      <c r="B16" s="52" t="e">
        <f>IF(Zusammenfassung!#REF!&lt;&gt;"",Zusammenfassung!#REF!,"")</f>
        <v>#REF!</v>
      </c>
      <c r="C16" s="53" t="e">
        <f>IF(Zusammenfassung!#REF!&lt;&gt;"",Zusammenfassung!#REF!,"")</f>
        <v>#REF!</v>
      </c>
      <c r="D16" s="263" t="e">
        <f>IF(Zusammenfassung!#REF!&lt;&gt;"",Zusammenfassung!#REF!,Zusammenfassung!#REF!)</f>
        <v>#REF!</v>
      </c>
      <c r="E16" s="43" t="e">
        <f>IF(Zusammenfassung!#REF!&lt;&gt;"",Zusammenfassung!#REF!,"")</f>
        <v>#REF!</v>
      </c>
      <c r="F16" s="43" t="e">
        <f>IF(Zusammenfassung!#REF!&lt;&gt;"",Zusammenfassung!#REF!,"")</f>
        <v>#REF!</v>
      </c>
      <c r="T16" s="233"/>
    </row>
    <row r="17" spans="1:20" ht="12.75" customHeight="1" thickBot="1" x14ac:dyDescent="0.25">
      <c r="A17" s="257"/>
      <c r="B17" s="222"/>
      <c r="C17" s="222"/>
      <c r="D17" s="264"/>
      <c r="E17" s="251"/>
      <c r="F17" s="252"/>
      <c r="T17" s="233"/>
    </row>
    <row r="18" spans="1:20" ht="30" customHeight="1" thickBot="1" x14ac:dyDescent="0.25">
      <c r="A18" s="35" t="str">
        <f>IF(Zusammenfassung!A27&lt;&gt;"",Zusammenfassung!A27,"")</f>
        <v>Betriebskosten</v>
      </c>
      <c r="B18" s="37"/>
      <c r="C18" s="38"/>
      <c r="D18" s="36"/>
      <c r="E18" s="41">
        <f>SUM(E19:E23)</f>
        <v>0</v>
      </c>
      <c r="F18" s="41">
        <f>SUM(F19:F23)</f>
        <v>0</v>
      </c>
      <c r="T18" s="233"/>
    </row>
    <row r="19" spans="1:20" ht="20.100000000000001" customHeight="1" thickBot="1" x14ac:dyDescent="0.25">
      <c r="A19" s="265" t="str">
        <f>IF(Zusammenfassung!A37&lt;&gt;"",Zusammenfassung!A37,"")</f>
        <v>I -10</v>
      </c>
      <c r="B19" s="246">
        <f>IF(Zusammenfassung!B37&lt;&gt;"",Zusammenfassung!B37,"")</f>
        <v>1</v>
      </c>
      <c r="C19" s="247">
        <f>IF(Zusammenfassung!C37&lt;&gt;"",Zusammenfassung!C37,"")</f>
        <v>10</v>
      </c>
      <c r="D19" s="266" t="str">
        <f>IF(Zusammenfassung!$F37&lt;&gt;"",Zusammenfassung!$F37,Zusammenfassung!$D37)</f>
        <v>Betriebskosten</v>
      </c>
      <c r="E19" s="248">
        <f>IF(Zusammenfassung!H37&lt;&gt;"",Zusammenfassung!H37,"")</f>
        <v>0</v>
      </c>
      <c r="F19" s="248">
        <f>IF(Zusammenfassung!I37&lt;&gt;"",Zusammenfassung!I37,"")</f>
        <v>0</v>
      </c>
      <c r="T19" s="233"/>
    </row>
    <row r="20" spans="1:20" ht="20.100000000000001" hidden="1" customHeight="1" x14ac:dyDescent="0.2">
      <c r="A20" s="267" t="str">
        <f>IF(Zusammenfassung!A47&lt;&gt;"",Zusammenfassung!A47,"")</f>
        <v>II -10</v>
      </c>
      <c r="B20" s="238">
        <f>IF(Zusammenfassung!B47&lt;&gt;"",Zusammenfassung!B47,"")</f>
        <v>2</v>
      </c>
      <c r="C20" s="239">
        <f>IF(Zusammenfassung!C47&lt;&gt;"",Zusammenfassung!C47,"")</f>
        <v>10</v>
      </c>
      <c r="D20" s="268" t="str">
        <f>IF(Zusammenfassung!F47&lt;&gt;"",Zusammenfassung!F47,Zusammenfassung!D47)</f>
        <v>BK-Teilprojekt II - AG 10</v>
      </c>
      <c r="E20" s="240">
        <f>IF(Zusammenfassung!H47&lt;&gt;"",Zusammenfassung!H47,"")</f>
        <v>0</v>
      </c>
      <c r="F20" s="240">
        <f>IF(Zusammenfassung!I47&lt;&gt;"",Zusammenfassung!I47,"")</f>
        <v>0</v>
      </c>
      <c r="T20" s="233"/>
    </row>
    <row r="21" spans="1:20" ht="20.100000000000001" hidden="1" customHeight="1" x14ac:dyDescent="0.2">
      <c r="A21" s="269" t="str">
        <f>IF(Zusammenfassung!A57&lt;&gt;"",Zusammenfassung!A57,"")</f>
        <v>III -10</v>
      </c>
      <c r="B21" s="229">
        <f>IF(Zusammenfassung!B57&lt;&gt;"",Zusammenfassung!B57,"")</f>
        <v>3</v>
      </c>
      <c r="C21" s="230">
        <f>IF(Zusammenfassung!C57&lt;&gt;"",Zusammenfassung!C57,"")</f>
        <v>10</v>
      </c>
      <c r="D21" s="270" t="str">
        <f>IF(Zusammenfassung!F57&lt;&gt;"",Zusammenfassung!F57,Zusammenfassung!D57)</f>
        <v>BK-Teilprojekt III - AG 10</v>
      </c>
      <c r="E21" s="231">
        <f>IF(Zusammenfassung!H57&lt;&gt;"",Zusammenfassung!H57,"")</f>
        <v>0</v>
      </c>
      <c r="F21" s="231">
        <f>IF(Zusammenfassung!I57&lt;&gt;"",Zusammenfassung!I57,"")</f>
        <v>0</v>
      </c>
      <c r="T21" s="233"/>
    </row>
    <row r="22" spans="1:20" ht="20.100000000000001" hidden="1" customHeight="1" x14ac:dyDescent="0.2">
      <c r="A22" s="269" t="str">
        <f>IF(Zusammenfassung!A67&lt;&gt;"",Zusammenfassung!A67,"")</f>
        <v>IV -10</v>
      </c>
      <c r="B22" s="229">
        <f>IF(Zusammenfassung!B67&lt;&gt;"",Zusammenfassung!B67,"")</f>
        <v>4</v>
      </c>
      <c r="C22" s="230">
        <f>IF(Zusammenfassung!C67&lt;&gt;"",Zusammenfassung!C67,"")</f>
        <v>10</v>
      </c>
      <c r="D22" s="270" t="str">
        <f>IF(Zusammenfassung!F67&lt;&gt;"",Zusammenfassung!F67,Zusammenfassung!D67)</f>
        <v>BK-Teilprojekt IV - AG 10</v>
      </c>
      <c r="E22" s="231">
        <f>IF(Zusammenfassung!H67&lt;&gt;"",Zusammenfassung!H67,"")</f>
        <v>0</v>
      </c>
      <c r="F22" s="231">
        <f>IF(Zusammenfassung!I67&lt;&gt;"",Zusammenfassung!I67,"")</f>
        <v>0</v>
      </c>
      <c r="T22" s="233"/>
    </row>
    <row r="23" spans="1:20" ht="20.100000000000001" hidden="1" customHeight="1" x14ac:dyDescent="0.2">
      <c r="A23" s="269" t="str">
        <f>IF(Zusammenfassung!A77&lt;&gt;"",Zusammenfassung!A77,"")</f>
        <v>V -10</v>
      </c>
      <c r="B23" s="229">
        <f>IF(Zusammenfassung!B77&lt;&gt;"",Zusammenfassung!B77,"")</f>
        <v>5</v>
      </c>
      <c r="C23" s="230">
        <f>IF(Zusammenfassung!C77&lt;&gt;"",Zusammenfassung!C77,"")</f>
        <v>10</v>
      </c>
      <c r="D23" s="270" t="str">
        <f>IF(Zusammenfassung!F77&lt;&gt;"",Zusammenfassung!F77,Zusammenfassung!D77)</f>
        <v>BK-Teilprojekt V - AG 10</v>
      </c>
      <c r="E23" s="231">
        <f>IF(Zusammenfassung!H77&lt;&gt;"",Zusammenfassung!H77,"")</f>
        <v>0</v>
      </c>
      <c r="F23" s="231">
        <f>IF(Zusammenfassung!I77&lt;&gt;"",Zusammenfassung!I77,"")</f>
        <v>0</v>
      </c>
      <c r="T23" s="233"/>
    </row>
    <row r="24" spans="1:20" ht="12.75" x14ac:dyDescent="0.2">
      <c r="A24" s="233"/>
      <c r="B24" s="234"/>
    </row>
    <row r="25" spans="1:20" ht="12.75" x14ac:dyDescent="0.2">
      <c r="A25" s="233"/>
      <c r="B25" s="234"/>
    </row>
    <row r="26" spans="1:20" ht="12.75" x14ac:dyDescent="0.2">
      <c r="A26" s="233"/>
      <c r="B26" s="234"/>
    </row>
    <row r="32" spans="1:20" ht="12.75" x14ac:dyDescent="0.2">
      <c r="A32" s="233"/>
      <c r="B32" s="234"/>
    </row>
    <row r="33" spans="1:2" ht="12.75" x14ac:dyDescent="0.2">
      <c r="A33" s="233"/>
      <c r="B33" s="234"/>
    </row>
    <row r="34" spans="1:2" ht="12.75" x14ac:dyDescent="0.2">
      <c r="A34" s="233"/>
      <c r="B34" s="234"/>
    </row>
    <row r="35" spans="1:2" ht="12.75" x14ac:dyDescent="0.2">
      <c r="A35" s="233"/>
      <c r="B35" s="234"/>
    </row>
    <row r="36" spans="1:2" ht="12.75" x14ac:dyDescent="0.2">
      <c r="A36" s="233"/>
      <c r="B36" s="234"/>
    </row>
    <row r="37" spans="1:2" ht="12.75" x14ac:dyDescent="0.2">
      <c r="A37" s="233"/>
      <c r="B37" s="234"/>
    </row>
    <row r="38" spans="1:2" ht="12.75" x14ac:dyDescent="0.2">
      <c r="A38" s="233"/>
      <c r="B38" s="234"/>
    </row>
    <row r="39" spans="1:2" ht="12.75" x14ac:dyDescent="0.2">
      <c r="A39" s="233"/>
      <c r="B39" s="234"/>
    </row>
    <row r="40" spans="1:2" ht="12.75" x14ac:dyDescent="0.2">
      <c r="A40" s="233"/>
      <c r="B40" s="234"/>
    </row>
    <row r="41" spans="1:2" ht="12.75" x14ac:dyDescent="0.2">
      <c r="A41" s="233"/>
      <c r="B41" s="234"/>
    </row>
    <row r="42" spans="1:2" ht="12.75" x14ac:dyDescent="0.2">
      <c r="A42" s="233"/>
      <c r="B42" s="234"/>
    </row>
    <row r="43" spans="1:2" ht="12.75" x14ac:dyDescent="0.2">
      <c r="A43" s="233"/>
      <c r="B43" s="234"/>
    </row>
    <row r="44" spans="1:2" ht="12.75" x14ac:dyDescent="0.2">
      <c r="A44" s="233"/>
      <c r="B44" s="234"/>
    </row>
    <row r="45" spans="1:2" ht="12.75" x14ac:dyDescent="0.2">
      <c r="A45" s="233"/>
      <c r="B45" s="234"/>
    </row>
    <row r="46" spans="1:2" ht="12.75" x14ac:dyDescent="0.2">
      <c r="A46" s="233"/>
      <c r="B46" s="234"/>
    </row>
    <row r="47" spans="1:2" ht="12.75" x14ac:dyDescent="0.2">
      <c r="A47" s="233"/>
      <c r="B47" s="234"/>
    </row>
    <row r="48" spans="1:2" ht="12.75" x14ac:dyDescent="0.2">
      <c r="A48" s="233"/>
      <c r="B48" s="234"/>
    </row>
    <row r="49" spans="1:2" ht="12.75" x14ac:dyDescent="0.2">
      <c r="A49" s="233"/>
      <c r="B49" s="234"/>
    </row>
    <row r="50" spans="1:2" ht="12.75" x14ac:dyDescent="0.2">
      <c r="A50" s="233"/>
      <c r="B50" s="234"/>
    </row>
    <row r="51" spans="1:2" ht="12.75" x14ac:dyDescent="0.2">
      <c r="A51" s="233"/>
      <c r="B51" s="234"/>
    </row>
    <row r="52" spans="1:2" ht="12.75" x14ac:dyDescent="0.2">
      <c r="A52" s="233"/>
      <c r="B52" s="234"/>
    </row>
    <row r="53" spans="1:2" ht="12.75" x14ac:dyDescent="0.2">
      <c r="A53" s="233"/>
      <c r="B53" s="234"/>
    </row>
    <row r="54" spans="1:2" ht="12.75" x14ac:dyDescent="0.2">
      <c r="A54" s="233"/>
      <c r="B54" s="234"/>
    </row>
    <row r="55" spans="1:2" ht="12.75" x14ac:dyDescent="0.2">
      <c r="A55" s="233"/>
      <c r="B55" s="234"/>
    </row>
    <row r="56" spans="1:2" ht="12.75" x14ac:dyDescent="0.2">
      <c r="A56" s="233"/>
      <c r="B56" s="234"/>
    </row>
    <row r="57" spans="1:2" ht="12.75" x14ac:dyDescent="0.2">
      <c r="A57" s="233"/>
      <c r="B57" s="234"/>
    </row>
    <row r="58" spans="1:2" ht="12.75" x14ac:dyDescent="0.2">
      <c r="A58" s="233"/>
      <c r="B58" s="234"/>
    </row>
    <row r="59" spans="1:2" ht="12.75" x14ac:dyDescent="0.2">
      <c r="A59" s="233"/>
      <c r="B59" s="234"/>
    </row>
    <row r="60" spans="1:2" ht="12.75" x14ac:dyDescent="0.2">
      <c r="A60" s="233"/>
      <c r="B60" s="234"/>
    </row>
    <row r="61" spans="1:2" ht="12.75" x14ac:dyDescent="0.2">
      <c r="A61" s="233"/>
      <c r="B61" s="234"/>
    </row>
    <row r="62" spans="1:2" ht="12.75" x14ac:dyDescent="0.2">
      <c r="A62" s="233"/>
      <c r="B62" s="234"/>
    </row>
    <row r="63" spans="1:2" ht="12.75" x14ac:dyDescent="0.2">
      <c r="A63" s="233"/>
      <c r="B63" s="234"/>
    </row>
    <row r="64" spans="1:2" ht="12.75" x14ac:dyDescent="0.2">
      <c r="A64" s="233"/>
      <c r="B64" s="234"/>
    </row>
    <row r="65" spans="1:2" ht="12.75" x14ac:dyDescent="0.2">
      <c r="A65" s="233"/>
      <c r="B65" s="234"/>
    </row>
    <row r="66" spans="1:2" ht="12.75" x14ac:dyDescent="0.2">
      <c r="A66" s="233"/>
      <c r="B66" s="234"/>
    </row>
  </sheetData>
  <sheetProtection algorithmName="SHA-512" hashValue="6E8eEi5arw5iWrx4NRwwPMxPNj/XPY0N1IjJfRnK+hW/L79Yo3jxgswwofw5gsHRCni8QS/Gorapd5M1wgMWfg==" saltValue="qf0wxB6ltuMoivLx7SLoOA==" spinCount="100000" sheet="1" objects="1" scenarios="1" formatRows="0" selectLockedCells="1" autoFilter="0"/>
  <printOptions horizontalCentered="1"/>
  <pageMargins left="0.19685039370078738" right="0.19685039370078738" top="0.59055118110236215" bottom="0.98425196850393704" header="0.39370078740157483" footer="0.39370078740157483"/>
  <pageSetup paperSize="9" scale="73" orientation="portrait" r:id="rId1"/>
  <headerFooter alignWithMargins="0">
    <oddFooter>&amp;LStand: &amp;D / &amp;T&amp;RSeite &amp;P
(von &amp;N Seite[n])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DAFD2-9392-4AD1-855A-D4A07E597552}">
  <sheetPr codeName="Tabelle021"/>
  <dimension ref="A1:W29"/>
  <sheetViews>
    <sheetView showGridLines="0" tabSelected="1" zoomScaleNormal="100" workbookViewId="0">
      <pane xSplit="10" ySplit="13" topLeftCell="K21" activePane="bottomRight" state="frozen"/>
      <selection activeCell="B6" sqref="B6"/>
      <selection pane="topRight" activeCell="B6" sqref="B6"/>
      <selection pane="bottomLeft" activeCell="B6" sqref="B6"/>
      <selection pane="bottomRight" activeCell="U25" sqref="U25"/>
    </sheetView>
  </sheetViews>
  <sheetFormatPr baseColWidth="10" defaultColWidth="21.85546875" defaultRowHeight="15" x14ac:dyDescent="0.25"/>
  <cols>
    <col min="1" max="9" width="0" style="95" hidden="1" customWidth="1"/>
    <col min="10" max="10" width="15.7109375" style="173" customWidth="1"/>
    <col min="11" max="11" width="58.42578125" style="174" customWidth="1"/>
    <col min="12" max="12" width="9" style="103" customWidth="1"/>
    <col min="13" max="13" width="0" style="175" hidden="1" customWidth="1"/>
    <col min="14" max="14" width="21.85546875" style="175"/>
    <col min="15" max="15" width="16.42578125" style="387" customWidth="1"/>
    <col min="16" max="16" width="0" style="387" hidden="1" customWidth="1"/>
    <col min="17" max="17" width="21.85546875" style="387"/>
    <col min="18" max="19" width="21.85546875" style="176"/>
    <col min="20" max="20" width="21.85546875" style="177"/>
    <col min="21" max="21" width="33.140625" style="95" customWidth="1"/>
    <col min="22" max="16384" width="21.8554687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str">
        <f>IF(Zusammenfassung!F21&lt;&gt;"",Zusammenfassung!F21,Zusammenfassung!D21)</f>
        <v>Investitionskosten</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f>Zusammenfassung!$B$21</f>
        <v>1</v>
      </c>
      <c r="L6" s="114" t="str">
        <f>Sprache!$B$33</f>
        <v>IK</v>
      </c>
      <c r="M6" s="115"/>
      <c r="N6" s="115"/>
      <c r="O6" s="115"/>
      <c r="P6" s="115"/>
      <c r="Q6" s="116"/>
      <c r="R6" s="117"/>
      <c r="S6" s="117"/>
      <c r="T6" s="117"/>
      <c r="U6" s="118"/>
    </row>
    <row r="7" spans="1:21" ht="20.100000000000001" hidden="1" customHeight="1" thickBot="1" x14ac:dyDescent="0.3">
      <c r="J7" s="96" t="s">
        <v>378</v>
      </c>
      <c r="K7" s="119">
        <f>Zusammenfassung!$C$21</f>
        <v>1</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12.75" x14ac:dyDescent="0.25">
      <c r="J10" s="123"/>
      <c r="K10" s="131" t="str">
        <f>Sprache!$B$40</f>
        <v>Beschreibung</v>
      </c>
      <c r="L10" s="132" t="str">
        <f>Sprache!$B$31</f>
        <v>Option</v>
      </c>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12.75" x14ac:dyDescent="0.25">
      <c r="B11" s="140"/>
      <c r="J11" s="141"/>
      <c r="K11" s="142"/>
      <c r="L11" s="143"/>
      <c r="M11" s="144" t="str">
        <f>Sprache!$B$37</f>
        <v>Lastenheft</v>
      </c>
      <c r="N11" s="134" t="str">
        <f>Sprache!$B$37</f>
        <v>Lastenheft</v>
      </c>
      <c r="O11" s="39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13.5" thickBot="1" x14ac:dyDescent="0.3">
      <c r="B12" s="140"/>
      <c r="J12" s="151"/>
      <c r="K12" s="152"/>
      <c r="L12" s="153"/>
      <c r="M12" s="144" t="str">
        <f>Sprache!$B$38</f>
        <v>Kapitel</v>
      </c>
      <c r="N12" s="134" t="s">
        <v>418</v>
      </c>
      <c r="O12" s="396"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str">
        <f>$K$4</f>
        <v>Investitionskosten</v>
      </c>
      <c r="L13" s="163"/>
      <c r="M13" s="164"/>
      <c r="N13" s="164"/>
      <c r="O13" s="165"/>
      <c r="P13" s="165"/>
      <c r="Q13" s="165"/>
      <c r="R13" s="49"/>
      <c r="S13" s="49">
        <f>SUM(S14:S30)</f>
        <v>0</v>
      </c>
      <c r="T13" s="49">
        <f>SUM(T14:T30)</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397" t="str">
        <f>IF(H14&lt;&gt;"",CONCATENATE($L$6," ",ROMAN($K$6)," - ",H14,IF(B14="",""," - B")),"")</f>
        <v>IK I - 1</v>
      </c>
      <c r="K14" s="398" t="s">
        <v>381</v>
      </c>
      <c r="L14" s="399"/>
      <c r="M14" s="400"/>
      <c r="N14" s="401"/>
      <c r="O14" s="402"/>
      <c r="P14" s="403"/>
      <c r="Q14" s="404"/>
      <c r="R14" s="405"/>
      <c r="S14" s="83" t="str">
        <f>IF($T14="",
IF($R14&lt;&gt;"",ROUND(IF($P14&lt;&gt;"",$P14,IF($O14&lt;&gt;"",$O14,0))*$R14,$K$9),""),"")</f>
        <v/>
      </c>
      <c r="T14" s="84" t="str">
        <f t="shared" ref="T14:T29" si="0">IF($L14&lt;&gt;"",
IF($R14&lt;&gt;"",ROUND(IF($P14&lt;&gt;"",$P14,IF($O14&lt;&gt;"",$O14,0))*$R14,$K$9),""),"")</f>
        <v/>
      </c>
      <c r="U14" s="406"/>
    </row>
    <row r="15" spans="1:21" ht="21.75" customHeight="1" x14ac:dyDescent="0.25">
      <c r="A15" s="20">
        <v>2</v>
      </c>
      <c r="B15" s="45"/>
      <c r="C15" s="167" t="str">
        <f t="shared" ref="C15:C29" si="1">IF(LEN(H15)=1, "T",
IF( LEN(H16)-LEN(SUBSTITUTE(H16,".",)) &gt; LEN(H15)-LEN(SUBSTITUTE(H15,".",)), "Ü",
""))</f>
        <v/>
      </c>
      <c r="D15" s="168">
        <f t="shared" ref="D15:D29" si="2" xml:space="preserve"> IF(A15=1,D14+1,D14)</f>
        <v>1</v>
      </c>
      <c r="E15" s="168">
        <f t="shared" ref="E15:E29" si="3" xml:space="preserve"> IF(A15=1, 0,IF(A15=2,E14+1,E14))</f>
        <v>1</v>
      </c>
      <c r="F15" s="168">
        <f t="shared" ref="F15:F29" si="4" xml:space="preserve"> IF( OR(A15=1,A15=2), 0, IF(A15=3,F14+1,F14))</f>
        <v>0</v>
      </c>
      <c r="G15" s="168">
        <f t="shared" ref="G15:G29" si="5" xml:space="preserve"> IF(OR(A15=1,A15=2, A15=3),0,IF(A15=4,G14+1,G14))</f>
        <v>0</v>
      </c>
      <c r="H15" s="169" t="str">
        <f t="shared" ref="H15:H29" si="6">IF(A15=1,D15,IF(A15=2,CONCATENATE(D15,".",E15),IF(A15=3,CONCATENATE(D15,".",E15,".",F15),IF(A15=4,CONCATENATE(D15,".",E15,".",F15,".",G15),""))))</f>
        <v>1.1</v>
      </c>
      <c r="I15" s="170"/>
      <c r="J15" s="397" t="str">
        <f t="shared" ref="J15:J29" si="7">IF(H15&lt;&gt;"",CONCATENATE($L$6," ",ROMAN($K$6)," - ",H15,IF(B15="",""," - B")),"")</f>
        <v>IK I - 1.1</v>
      </c>
      <c r="K15" s="398" t="s">
        <v>397</v>
      </c>
      <c r="L15" s="399"/>
      <c r="M15" s="400"/>
      <c r="N15" s="401"/>
      <c r="O15" s="407">
        <v>4</v>
      </c>
      <c r="P15" s="403"/>
      <c r="Q15" s="408" t="s">
        <v>382</v>
      </c>
      <c r="R15" s="277"/>
      <c r="S15" s="278" t="str">
        <f t="shared" ref="S15:S29" si="8">IF($T15="",
IF($R15&lt;&gt;"",ROUND(IF($P15&lt;&gt;"",$P15,IF($O15&lt;&gt;"",$O15,0))*$R15,$K$9),""),"")</f>
        <v/>
      </c>
      <c r="T15" s="279" t="str">
        <f t="shared" si="0"/>
        <v/>
      </c>
      <c r="U15" s="406"/>
    </row>
    <row r="16" spans="1:21" s="172" customFormat="1" ht="20.100000000000001" customHeight="1" x14ac:dyDescent="0.25">
      <c r="A16" s="20">
        <v>1</v>
      </c>
      <c r="B16" s="45"/>
      <c r="C16" s="167" t="str">
        <f t="shared" si="1"/>
        <v>T</v>
      </c>
      <c r="D16" s="168">
        <f t="shared" si="2"/>
        <v>2</v>
      </c>
      <c r="E16" s="168">
        <f t="shared" si="3"/>
        <v>0</v>
      </c>
      <c r="F16" s="168">
        <f t="shared" si="4"/>
        <v>0</v>
      </c>
      <c r="G16" s="168">
        <f t="shared" si="5"/>
        <v>0</v>
      </c>
      <c r="H16" s="169">
        <f t="shared" si="6"/>
        <v>2</v>
      </c>
      <c r="I16" s="170"/>
      <c r="J16" s="397" t="str">
        <f t="shared" si="7"/>
        <v>IK I - 2</v>
      </c>
      <c r="K16" s="398" t="s">
        <v>383</v>
      </c>
      <c r="L16" s="399"/>
      <c r="M16" s="400"/>
      <c r="N16" s="401"/>
      <c r="O16" s="402"/>
      <c r="P16" s="403"/>
      <c r="Q16" s="404"/>
      <c r="R16" s="409"/>
      <c r="S16" s="278" t="str">
        <f t="shared" si="8"/>
        <v/>
      </c>
      <c r="T16" s="279" t="str">
        <f t="shared" si="0"/>
        <v/>
      </c>
      <c r="U16" s="406"/>
    </row>
    <row r="17" spans="1:23" s="172" customFormat="1" ht="28.5" x14ac:dyDescent="0.25">
      <c r="A17" s="20">
        <v>2</v>
      </c>
      <c r="B17" s="45"/>
      <c r="C17" s="167" t="str">
        <f t="shared" si="1"/>
        <v/>
      </c>
      <c r="D17" s="168">
        <f t="shared" si="2"/>
        <v>2</v>
      </c>
      <c r="E17" s="168">
        <f t="shared" si="3"/>
        <v>1</v>
      </c>
      <c r="F17" s="168">
        <f t="shared" si="4"/>
        <v>0</v>
      </c>
      <c r="G17" s="168">
        <f t="shared" si="5"/>
        <v>0</v>
      </c>
      <c r="H17" s="169" t="str">
        <f t="shared" si="6"/>
        <v>2.1</v>
      </c>
      <c r="I17" s="170"/>
      <c r="J17" s="397" t="str">
        <f t="shared" si="7"/>
        <v>IK I - 2.1</v>
      </c>
      <c r="K17" s="410" t="s">
        <v>411</v>
      </c>
      <c r="L17" s="399" t="s">
        <v>10</v>
      </c>
      <c r="M17" s="400"/>
      <c r="N17" s="411" t="s">
        <v>406</v>
      </c>
      <c r="O17" s="407">
        <v>4</v>
      </c>
      <c r="P17" s="403"/>
      <c r="Q17" s="408" t="s">
        <v>382</v>
      </c>
      <c r="R17" s="277"/>
      <c r="S17" s="278" t="str">
        <f t="shared" si="8"/>
        <v/>
      </c>
      <c r="T17" s="279" t="str">
        <f t="shared" si="0"/>
        <v/>
      </c>
      <c r="U17" s="406" t="s">
        <v>417</v>
      </c>
    </row>
    <row r="18" spans="1:23" s="172" customFormat="1" ht="28.5" x14ac:dyDescent="0.25">
      <c r="A18" s="20">
        <v>2</v>
      </c>
      <c r="B18" s="45"/>
      <c r="C18" s="167" t="str">
        <f t="shared" si="1"/>
        <v/>
      </c>
      <c r="D18" s="168">
        <f t="shared" si="2"/>
        <v>2</v>
      </c>
      <c r="E18" s="168">
        <f t="shared" si="3"/>
        <v>2</v>
      </c>
      <c r="F18" s="168">
        <f t="shared" si="4"/>
        <v>0</v>
      </c>
      <c r="G18" s="168">
        <f t="shared" si="5"/>
        <v>0</v>
      </c>
      <c r="H18" s="169" t="str">
        <f t="shared" si="6"/>
        <v>2.2</v>
      </c>
      <c r="I18" s="170"/>
      <c r="J18" s="397" t="str">
        <f t="shared" si="7"/>
        <v>IK I - 2.2</v>
      </c>
      <c r="K18" s="410" t="s">
        <v>412</v>
      </c>
      <c r="L18" s="399" t="s">
        <v>10</v>
      </c>
      <c r="M18" s="400"/>
      <c r="N18" s="411" t="s">
        <v>407</v>
      </c>
      <c r="O18" s="407">
        <v>4</v>
      </c>
      <c r="P18" s="403"/>
      <c r="Q18" s="408" t="s">
        <v>382</v>
      </c>
      <c r="R18" s="277"/>
      <c r="S18" s="278" t="str">
        <f t="shared" si="8"/>
        <v/>
      </c>
      <c r="T18" s="279" t="str">
        <f t="shared" si="0"/>
        <v/>
      </c>
      <c r="U18" s="406" t="s">
        <v>417</v>
      </c>
    </row>
    <row r="19" spans="1:23" s="172" customFormat="1" ht="28.5" x14ac:dyDescent="0.25">
      <c r="A19" s="20">
        <v>2</v>
      </c>
      <c r="B19" s="45"/>
      <c r="C19" s="167" t="str">
        <f t="shared" si="1"/>
        <v/>
      </c>
      <c r="D19" s="168">
        <f t="shared" si="2"/>
        <v>2</v>
      </c>
      <c r="E19" s="168">
        <f t="shared" si="3"/>
        <v>3</v>
      </c>
      <c r="F19" s="168">
        <f t="shared" si="4"/>
        <v>0</v>
      </c>
      <c r="G19" s="168">
        <f t="shared" si="5"/>
        <v>0</v>
      </c>
      <c r="H19" s="169" t="str">
        <f t="shared" si="6"/>
        <v>2.3</v>
      </c>
      <c r="I19" s="170"/>
      <c r="J19" s="397" t="str">
        <f t="shared" si="7"/>
        <v>IK I - 2.3</v>
      </c>
      <c r="K19" s="412" t="s">
        <v>413</v>
      </c>
      <c r="L19" s="399" t="s">
        <v>10</v>
      </c>
      <c r="M19" s="400"/>
      <c r="N19" s="411" t="s">
        <v>401</v>
      </c>
      <c r="O19" s="407">
        <v>4</v>
      </c>
      <c r="P19" s="403"/>
      <c r="Q19" s="408" t="s">
        <v>382</v>
      </c>
      <c r="R19" s="277"/>
      <c r="S19" s="278" t="str">
        <f>IF($T19="",
IF($R19&lt;&gt;"",ROUND(IF($P19&lt;&gt;"",$P19,IF($O19&lt;&gt;"",$O19,0))*$R19,$K$9),""),"")</f>
        <v/>
      </c>
      <c r="T19" s="279" t="str">
        <f>IF($L19&lt;&gt;"",
IF($R19&lt;&gt;"",ROUND(IF($P19&lt;&gt;"",$P19,IF($O19&lt;&gt;"",$O19,0))*$R19,$K$9),""),"")</f>
        <v/>
      </c>
      <c r="U19" s="406" t="s">
        <v>417</v>
      </c>
    </row>
    <row r="20" spans="1:23" s="172" customFormat="1" ht="28.5" x14ac:dyDescent="0.25">
      <c r="A20" s="20">
        <v>2</v>
      </c>
      <c r="B20" s="45"/>
      <c r="C20" s="167" t="str">
        <f t="shared" si="1"/>
        <v/>
      </c>
      <c r="D20" s="168">
        <f t="shared" si="2"/>
        <v>2</v>
      </c>
      <c r="E20" s="168">
        <f t="shared" si="3"/>
        <v>4</v>
      </c>
      <c r="F20" s="168">
        <f t="shared" si="4"/>
        <v>0</v>
      </c>
      <c r="G20" s="168">
        <f t="shared" si="5"/>
        <v>0</v>
      </c>
      <c r="H20" s="169" t="str">
        <f t="shared" si="6"/>
        <v>2.4</v>
      </c>
      <c r="I20" s="170"/>
      <c r="J20" s="397" t="str">
        <f t="shared" si="7"/>
        <v>IK I - 2.4</v>
      </c>
      <c r="K20" s="410" t="s">
        <v>414</v>
      </c>
      <c r="L20" s="399" t="s">
        <v>10</v>
      </c>
      <c r="M20" s="400"/>
      <c r="N20" s="411" t="s">
        <v>402</v>
      </c>
      <c r="O20" s="407">
        <v>4</v>
      </c>
      <c r="P20" s="403"/>
      <c r="Q20" s="408" t="s">
        <v>382</v>
      </c>
      <c r="R20" s="277"/>
      <c r="S20" s="278" t="str">
        <f t="shared" si="8"/>
        <v/>
      </c>
      <c r="T20" s="279" t="str">
        <f t="shared" si="0"/>
        <v/>
      </c>
      <c r="U20" s="406" t="s">
        <v>417</v>
      </c>
    </row>
    <row r="21" spans="1:23" s="172" customFormat="1" ht="28.5" x14ac:dyDescent="0.25">
      <c r="A21" s="20">
        <v>2</v>
      </c>
      <c r="B21" s="45"/>
      <c r="C21" s="167" t="str">
        <f t="shared" si="1"/>
        <v/>
      </c>
      <c r="D21" s="168">
        <f t="shared" si="2"/>
        <v>2</v>
      </c>
      <c r="E21" s="168">
        <f t="shared" si="3"/>
        <v>5</v>
      </c>
      <c r="F21" s="168">
        <f t="shared" si="4"/>
        <v>0</v>
      </c>
      <c r="G21" s="168">
        <f t="shared" si="5"/>
        <v>0</v>
      </c>
      <c r="H21" s="169" t="str">
        <f t="shared" si="6"/>
        <v>2.5</v>
      </c>
      <c r="I21" s="170"/>
      <c r="J21" s="397" t="str">
        <f t="shared" si="7"/>
        <v>IK I - 2.5</v>
      </c>
      <c r="K21" s="412" t="s">
        <v>415</v>
      </c>
      <c r="L21" s="399" t="s">
        <v>10</v>
      </c>
      <c r="M21" s="400"/>
      <c r="N21" s="411" t="s">
        <v>404</v>
      </c>
      <c r="O21" s="407">
        <v>4</v>
      </c>
      <c r="P21" s="403"/>
      <c r="Q21" s="408" t="s">
        <v>382</v>
      </c>
      <c r="R21" s="277"/>
      <c r="S21" s="278" t="str">
        <f t="shared" si="8"/>
        <v/>
      </c>
      <c r="T21" s="279" t="str">
        <f t="shared" si="0"/>
        <v/>
      </c>
      <c r="U21" s="406" t="s">
        <v>417</v>
      </c>
    </row>
    <row r="22" spans="1:23" s="172" customFormat="1" ht="28.5" x14ac:dyDescent="0.25">
      <c r="A22" s="20">
        <v>2</v>
      </c>
      <c r="B22" s="45"/>
      <c r="C22" s="167" t="str">
        <f t="shared" si="1"/>
        <v/>
      </c>
      <c r="D22" s="168">
        <f t="shared" si="2"/>
        <v>2</v>
      </c>
      <c r="E22" s="168">
        <f t="shared" si="3"/>
        <v>6</v>
      </c>
      <c r="F22" s="168">
        <f t="shared" si="4"/>
        <v>0</v>
      </c>
      <c r="G22" s="168">
        <f t="shared" si="5"/>
        <v>0</v>
      </c>
      <c r="H22" s="169" t="str">
        <f t="shared" si="6"/>
        <v>2.6</v>
      </c>
      <c r="I22" s="170"/>
      <c r="J22" s="397" t="str">
        <f t="shared" si="7"/>
        <v>IK I - 2.6</v>
      </c>
      <c r="K22" s="410" t="s">
        <v>416</v>
      </c>
      <c r="L22" s="399" t="s">
        <v>10</v>
      </c>
      <c r="M22" s="400"/>
      <c r="N22" s="411" t="s">
        <v>405</v>
      </c>
      <c r="O22" s="407">
        <v>4</v>
      </c>
      <c r="P22" s="403"/>
      <c r="Q22" s="408" t="s">
        <v>382</v>
      </c>
      <c r="R22" s="277"/>
      <c r="S22" s="278" t="str">
        <f t="shared" si="8"/>
        <v/>
      </c>
      <c r="T22" s="279" t="str">
        <f t="shared" si="0"/>
        <v/>
      </c>
      <c r="U22" s="406" t="s">
        <v>417</v>
      </c>
    </row>
    <row r="23" spans="1:23" s="172" customFormat="1" ht="28.5" x14ac:dyDescent="0.25">
      <c r="A23" s="20">
        <v>2</v>
      </c>
      <c r="B23" s="45"/>
      <c r="C23" s="167" t="str">
        <f t="shared" si="1"/>
        <v/>
      </c>
      <c r="D23" s="168">
        <f t="shared" si="2"/>
        <v>2</v>
      </c>
      <c r="E23" s="168">
        <f t="shared" si="3"/>
        <v>7</v>
      </c>
      <c r="F23" s="168">
        <f t="shared" si="4"/>
        <v>0</v>
      </c>
      <c r="G23" s="168">
        <f t="shared" si="5"/>
        <v>0</v>
      </c>
      <c r="H23" s="169" t="str">
        <f t="shared" si="6"/>
        <v>2.7</v>
      </c>
      <c r="I23" s="170"/>
      <c r="J23" s="397" t="str">
        <f t="shared" si="7"/>
        <v>IK I - 2.7</v>
      </c>
      <c r="K23" s="398" t="s">
        <v>384</v>
      </c>
      <c r="L23" s="399" t="s">
        <v>10</v>
      </c>
      <c r="M23" s="400"/>
      <c r="N23" s="411" t="s">
        <v>403</v>
      </c>
      <c r="O23" s="407">
        <v>4</v>
      </c>
      <c r="P23" s="403"/>
      <c r="Q23" s="408" t="s">
        <v>382</v>
      </c>
      <c r="R23" s="277"/>
      <c r="S23" s="278" t="str">
        <f t="shared" si="8"/>
        <v/>
      </c>
      <c r="T23" s="279" t="str">
        <f t="shared" si="0"/>
        <v/>
      </c>
      <c r="U23" s="406" t="s">
        <v>417</v>
      </c>
    </row>
    <row r="24" spans="1:23" s="172" customFormat="1" ht="20.100000000000001" customHeight="1" x14ac:dyDescent="0.25">
      <c r="A24" s="20">
        <v>1</v>
      </c>
      <c r="B24" s="45"/>
      <c r="C24" s="167" t="str">
        <f>IF(LEN(H24)=1, "T",
IF( LEN(H25)-LEN(SUBSTITUTE(H25,".",)) &gt; LEN(H24)-LEN(SUBSTITUTE(H24,".",)), "Ü",
""))</f>
        <v>T</v>
      </c>
      <c r="D24" s="168">
        <f t="shared" si="2"/>
        <v>3</v>
      </c>
      <c r="E24" s="168">
        <f t="shared" si="3"/>
        <v>0</v>
      </c>
      <c r="F24" s="168">
        <f t="shared" si="4"/>
        <v>0</v>
      </c>
      <c r="G24" s="168">
        <f t="shared" si="5"/>
        <v>0</v>
      </c>
      <c r="H24" s="169">
        <f t="shared" si="6"/>
        <v>3</v>
      </c>
      <c r="I24" s="170"/>
      <c r="J24" s="397" t="str">
        <f t="shared" si="7"/>
        <v>IK I - 3</v>
      </c>
      <c r="K24" s="413" t="s">
        <v>385</v>
      </c>
      <c r="L24" s="399"/>
      <c r="M24" s="400"/>
      <c r="N24" s="401"/>
      <c r="O24" s="402"/>
      <c r="P24" s="403"/>
      <c r="Q24" s="404"/>
      <c r="R24" s="409"/>
      <c r="S24" s="278" t="str">
        <f t="shared" si="8"/>
        <v/>
      </c>
      <c r="T24" s="279" t="str">
        <f t="shared" si="0"/>
        <v/>
      </c>
      <c r="U24" s="406"/>
      <c r="V24" s="95"/>
      <c r="W24" s="95"/>
    </row>
    <row r="25" spans="1:23" s="172" customFormat="1" ht="72.75" x14ac:dyDescent="0.25">
      <c r="A25" s="20">
        <v>2</v>
      </c>
      <c r="B25" s="45"/>
      <c r="C25" s="167" t="str">
        <f>IF(LEN(H25)=1, "T",
IF( LEN(H27)-LEN(SUBSTITUTE(H27,".",)) &gt; LEN(H25)-LEN(SUBSTITUTE(H25,".",)), "Ü",
""))</f>
        <v/>
      </c>
      <c r="D25" s="168">
        <f xml:space="preserve"> IF(A25=1,D24+1,D24)</f>
        <v>3</v>
      </c>
      <c r="E25" s="168">
        <f xml:space="preserve"> IF(A25=1, 0,IF(A25=2,E24+1,E24))</f>
        <v>1</v>
      </c>
      <c r="F25" s="168">
        <f xml:space="preserve"> IF( OR(A25=1,A25=2), 0, IF(A25=3,F24+1,F24))</f>
        <v>0</v>
      </c>
      <c r="G25" s="168">
        <f xml:space="preserve"> IF(OR(A25=1,A25=2, A25=3),0,IF(A25=4,G24+1,G24))</f>
        <v>0</v>
      </c>
      <c r="H25" s="169" t="str">
        <f t="shared" si="6"/>
        <v>3.1</v>
      </c>
      <c r="I25" s="170"/>
      <c r="J25" s="397" t="str">
        <f t="shared" si="7"/>
        <v>IK I - 3.1</v>
      </c>
      <c r="K25" s="414" t="s">
        <v>423</v>
      </c>
      <c r="L25" s="415" t="s">
        <v>10</v>
      </c>
      <c r="M25" s="400"/>
      <c r="N25" s="401" t="s">
        <v>421</v>
      </c>
      <c r="O25" s="463">
        <v>1</v>
      </c>
      <c r="P25" s="418"/>
      <c r="Q25" s="461" t="s">
        <v>386</v>
      </c>
      <c r="R25" s="277"/>
      <c r="S25" s="278" t="str">
        <f>IF($T25="",
IF($R25&lt;&gt;"",ROUND(IF(#REF!&lt;&gt;"",#REF!,IF($O25&lt;&gt;"",$O25,0))*$R25,$K$9),""),"")</f>
        <v/>
      </c>
      <c r="T25" s="279" t="str">
        <f t="shared" si="0"/>
        <v/>
      </c>
      <c r="U25" s="276" t="s">
        <v>387</v>
      </c>
      <c r="V25" s="95"/>
      <c r="W25" s="95"/>
    </row>
    <row r="26" spans="1:23" s="172" customFormat="1" ht="72.75" x14ac:dyDescent="0.25">
      <c r="A26" s="20">
        <v>2</v>
      </c>
      <c r="B26" s="45"/>
      <c r="C26" s="167"/>
      <c r="D26" s="168">
        <f xml:space="preserve"> IF(A26=1,D25+1,D25)</f>
        <v>3</v>
      </c>
      <c r="E26" s="168">
        <f xml:space="preserve"> IF(A26=1, 0,IF(A26=2,E25+1,E25))</f>
        <v>2</v>
      </c>
      <c r="F26" s="168">
        <f xml:space="preserve"> IF( OR(A26=1,A26=2), 0, IF(A26=3,F25+1,F25))</f>
        <v>0</v>
      </c>
      <c r="G26" s="168">
        <f xml:space="preserve"> IF(OR(A26=1,A26=2, A26=3),0,IF(A26=4,G25+1,G25))</f>
        <v>0</v>
      </c>
      <c r="H26" s="169" t="str">
        <f t="shared" si="6"/>
        <v>3.2</v>
      </c>
      <c r="I26" s="170"/>
      <c r="J26" s="397" t="str">
        <f t="shared" si="7"/>
        <v>IK I - 3.2</v>
      </c>
      <c r="K26" s="414" t="s">
        <v>420</v>
      </c>
      <c r="L26" s="460" t="s">
        <v>10</v>
      </c>
      <c r="M26" s="400"/>
      <c r="N26" s="401" t="s">
        <v>422</v>
      </c>
      <c r="O26" s="463">
        <v>1</v>
      </c>
      <c r="P26" s="417"/>
      <c r="Q26" s="461" t="s">
        <v>386</v>
      </c>
      <c r="R26" s="277"/>
      <c r="S26" s="278" t="str">
        <f>IF($T26="",
IF($R26&lt;&gt;"",ROUND(IF(#REF!&lt;&gt;"",#REF!,IF($O26&lt;&gt;"",$O26,0))*$R26,$K$9),""),"")</f>
        <v/>
      </c>
      <c r="T26" s="279" t="str">
        <f t="shared" si="0"/>
        <v/>
      </c>
      <c r="U26" s="276" t="s">
        <v>387</v>
      </c>
      <c r="V26" s="95"/>
      <c r="W26" s="95"/>
    </row>
    <row r="27" spans="1:23" s="172" customFormat="1" ht="20.100000000000001" customHeight="1" x14ac:dyDescent="0.25">
      <c r="A27" s="20">
        <v>1</v>
      </c>
      <c r="B27" s="45"/>
      <c r="C27" s="167" t="str">
        <f t="shared" si="1"/>
        <v>T</v>
      </c>
      <c r="D27" s="168">
        <f xml:space="preserve"> IF(A27=1,D25+1,D25)</f>
        <v>4</v>
      </c>
      <c r="E27" s="168">
        <f xml:space="preserve"> IF(A27=1, 0,IF(A27=2,E25+1,E25))</f>
        <v>0</v>
      </c>
      <c r="F27" s="168">
        <f xml:space="preserve"> IF( OR(A27=1,A27=2), 0, IF(A27=3,F25+1,F25))</f>
        <v>0</v>
      </c>
      <c r="G27" s="168">
        <f xml:space="preserve"> IF(OR(A27=1,A27=2, A27=3),0,IF(A27=4,G25+1,G25))</f>
        <v>0</v>
      </c>
      <c r="H27" s="169">
        <f t="shared" si="6"/>
        <v>4</v>
      </c>
      <c r="I27" s="170"/>
      <c r="J27" s="397" t="str">
        <f t="shared" si="7"/>
        <v>IK I - 4</v>
      </c>
      <c r="K27" s="398" t="s">
        <v>388</v>
      </c>
      <c r="L27" s="419"/>
      <c r="M27" s="400"/>
      <c r="N27" s="401"/>
      <c r="O27" s="464"/>
      <c r="P27" s="403"/>
      <c r="Q27" s="462"/>
      <c r="R27" s="409"/>
      <c r="S27" s="278" t="str">
        <f t="shared" si="8"/>
        <v/>
      </c>
      <c r="T27" s="279" t="str">
        <f t="shared" si="0"/>
        <v/>
      </c>
      <c r="U27" s="406"/>
      <c r="V27" s="95"/>
      <c r="W27" s="95"/>
    </row>
    <row r="28" spans="1:23" s="172" customFormat="1" ht="41.25" customHeight="1" x14ac:dyDescent="0.25">
      <c r="A28" s="20">
        <v>2</v>
      </c>
      <c r="B28" s="45"/>
      <c r="C28" s="167" t="str">
        <f t="shared" si="1"/>
        <v/>
      </c>
      <c r="D28" s="168">
        <f t="shared" si="2"/>
        <v>4</v>
      </c>
      <c r="E28" s="168">
        <f t="shared" si="3"/>
        <v>1</v>
      </c>
      <c r="F28" s="168">
        <f t="shared" si="4"/>
        <v>0</v>
      </c>
      <c r="G28" s="168">
        <f t="shared" si="5"/>
        <v>0</v>
      </c>
      <c r="H28" s="169" t="str">
        <f t="shared" si="6"/>
        <v>4.1</v>
      </c>
      <c r="I28" s="170"/>
      <c r="J28" s="397" t="str">
        <f t="shared" si="7"/>
        <v>IK I - 4.1</v>
      </c>
      <c r="K28" s="398" t="s">
        <v>398</v>
      </c>
      <c r="L28" s="419" t="s">
        <v>10</v>
      </c>
      <c r="M28" s="400"/>
      <c r="N28" s="401" t="s">
        <v>408</v>
      </c>
      <c r="O28" s="464">
        <v>2</v>
      </c>
      <c r="P28" s="403"/>
      <c r="Q28" s="462" t="s">
        <v>389</v>
      </c>
      <c r="R28" s="277"/>
      <c r="S28" s="278" t="str">
        <f t="shared" si="8"/>
        <v/>
      </c>
      <c r="T28" s="279" t="str">
        <f t="shared" si="0"/>
        <v/>
      </c>
      <c r="U28" s="406"/>
      <c r="V28" s="95"/>
      <c r="W28" s="95"/>
    </row>
    <row r="29" spans="1:23" s="172" customFormat="1" ht="39" customHeight="1" x14ac:dyDescent="0.25">
      <c r="A29" s="20">
        <v>2</v>
      </c>
      <c r="B29" s="45"/>
      <c r="C29" s="167" t="str">
        <f t="shared" si="1"/>
        <v/>
      </c>
      <c r="D29" s="168">
        <f t="shared" si="2"/>
        <v>4</v>
      </c>
      <c r="E29" s="168">
        <f t="shared" si="3"/>
        <v>2</v>
      </c>
      <c r="F29" s="168">
        <f t="shared" si="4"/>
        <v>0</v>
      </c>
      <c r="G29" s="168">
        <f t="shared" si="5"/>
        <v>0</v>
      </c>
      <c r="H29" s="169" t="str">
        <f t="shared" si="6"/>
        <v>4.2</v>
      </c>
      <c r="I29" s="170"/>
      <c r="J29" s="397" t="str">
        <f t="shared" si="7"/>
        <v>IK I - 4.2</v>
      </c>
      <c r="K29" s="398" t="s">
        <v>399</v>
      </c>
      <c r="L29" s="420" t="s">
        <v>10</v>
      </c>
      <c r="M29" s="400"/>
      <c r="N29" s="401" t="s">
        <v>409</v>
      </c>
      <c r="O29" s="464">
        <v>2</v>
      </c>
      <c r="P29" s="403"/>
      <c r="Q29" s="462" t="s">
        <v>389</v>
      </c>
      <c r="R29" s="277"/>
      <c r="S29" s="278" t="str">
        <f t="shared" si="8"/>
        <v/>
      </c>
      <c r="T29" s="279" t="str">
        <f t="shared" si="0"/>
        <v/>
      </c>
      <c r="U29" s="406"/>
      <c r="V29" s="95"/>
      <c r="W29" s="95"/>
    </row>
  </sheetData>
  <sheetProtection algorithmName="SHA-512" hashValue="HsuCdRplJWzhAaii7dF+TsAGh2RjUbiKaH+K4GvQGcPA4fi8knue70DMDxsUAdQcSJ4TYx4Y7T1iwaKuUx52rA==" saltValue="ABBppb+AULNmyw9+sKUR8Q==" spinCount="100000" sheet="1" formatCells="0" formatRows="0" selectLockedCells="1" autoFilter="0"/>
  <mergeCells count="1">
    <mergeCell ref="O10:P10"/>
  </mergeCells>
  <conditionalFormatting sqref="J14:J20 K17:U17 S17:T18 K18:T20 U18:U23 S20:T23 J21:T21 K22:T23 K27:U29 J22:J29">
    <cfRule type="expression" dxfId="39" priority="15" stopIfTrue="1">
      <formula>AND( $A14=4, $C14="ü" )</formula>
    </cfRule>
  </conditionalFormatting>
  <conditionalFormatting sqref="J14:J20 K17:U17 S17:T18 K18:T20 U18:U23 S20:T23 J21:T23 J24:U29">
    <cfRule type="expression" dxfId="38" priority="14" stopIfTrue="1">
      <formula>AND( $A14=1, $C14="T" )</formula>
    </cfRule>
  </conditionalFormatting>
  <conditionalFormatting sqref="J14:J20 P17:U17 L17:O18 S17:T18 K18 P18:T20 U18:U23 K19:O19 S20:T23 J21:T21 K22:T23 K27:U29 K15:P15 R15:U15 J22:J29">
    <cfRule type="expression" dxfId="37" priority="16" stopIfTrue="1">
      <formula>AND( $A14=3, $C14="ü" )</formula>
    </cfRule>
  </conditionalFormatting>
  <conditionalFormatting sqref="J29 M29:U29 L24:U26">
    <cfRule type="expression" dxfId="36" priority="87" stopIfTrue="1">
      <formula>AND( $A24=4, $C24="ü" )</formula>
    </cfRule>
    <cfRule type="expression" dxfId="35" priority="88" stopIfTrue="1">
      <formula>AND( $A24=3, $C24="ü" )</formula>
    </cfRule>
    <cfRule type="expression" dxfId="34" priority="89" stopIfTrue="1">
      <formula>AND( $A24=2, $C24="Ü" )</formula>
    </cfRule>
  </conditionalFormatting>
  <conditionalFormatting sqref="K5">
    <cfRule type="cellIs" dxfId="33" priority="73" operator="equal">
      <formula>"Bitte im Deckblatt eintragen."</formula>
    </cfRule>
  </conditionalFormatting>
  <conditionalFormatting sqref="K14:K16">
    <cfRule type="expression" dxfId="32" priority="67" stopIfTrue="1">
      <formula>AND( $A14=1, $C14="T" )</formula>
    </cfRule>
    <cfRule type="expression" dxfId="31" priority="68" stopIfTrue="1">
      <formula>AND( $A14=4, $C14="ü" )</formula>
    </cfRule>
    <cfRule type="expression" dxfId="30" priority="69" stopIfTrue="1">
      <formula>AND( $A14=3, $C14="ü" )</formula>
    </cfRule>
    <cfRule type="expression" dxfId="29" priority="70" stopIfTrue="1">
      <formula>AND( $A14=2, $C14="Ü" )</formula>
    </cfRule>
  </conditionalFormatting>
  <conditionalFormatting sqref="K17:K18 K20:O20">
    <cfRule type="expression" dxfId="28" priority="41" stopIfTrue="1">
      <formula>AND( $A17=2, $C17="Ü" )</formula>
    </cfRule>
  </conditionalFormatting>
  <conditionalFormatting sqref="K24">
    <cfRule type="expression" dxfId="27" priority="22" stopIfTrue="1">
      <formula>AND( $A24=4, $C24="ü" )</formula>
    </cfRule>
    <cfRule type="expression" dxfId="26" priority="23" stopIfTrue="1">
      <formula>AND( $A24=3, $C24="ü" )</formula>
    </cfRule>
  </conditionalFormatting>
  <conditionalFormatting sqref="K24:K26 J14:J20 K15:P15 R15:U15 P17:U17 L17:O18 S17:T18 K18 O18:Q18 P18:T20 U18:U23 K19:O19 S20:T23 J21:T21 K22:T23 K27:U29 J22:J29">
    <cfRule type="expression" dxfId="25" priority="24" stopIfTrue="1">
      <formula>AND( $A14=2, $C14="Ü" )</formula>
    </cfRule>
  </conditionalFormatting>
  <conditionalFormatting sqref="K25:K26">
    <cfRule type="expression" dxfId="24" priority="27" stopIfTrue="1">
      <formula>AND( $A25=3, $C25="ü" )</formula>
    </cfRule>
    <cfRule type="expression" dxfId="23" priority="28" stopIfTrue="1">
      <formula>AND( $A25=4, $C25="ü" )</formula>
    </cfRule>
  </conditionalFormatting>
  <conditionalFormatting sqref="K20:O20 K17:K18">
    <cfRule type="expression" dxfId="22" priority="40" stopIfTrue="1">
      <formula>AND( $A17=3, $C17="ü" )</formula>
    </cfRule>
  </conditionalFormatting>
  <conditionalFormatting sqref="K15:U15">
    <cfRule type="expression" dxfId="21" priority="33" stopIfTrue="1">
      <formula>AND( $A15=1, $C15="T" )</formula>
    </cfRule>
    <cfRule type="expression" dxfId="20" priority="34" stopIfTrue="1">
      <formula>AND( $A15=4, $C15="ü" )</formula>
    </cfRule>
  </conditionalFormatting>
  <conditionalFormatting sqref="L14:U14 L16:U16">
    <cfRule type="expression" dxfId="19" priority="75" stopIfTrue="1">
      <formula>AND( $A14=4, $C14="ü" )</formula>
    </cfRule>
    <cfRule type="expression" dxfId="18" priority="244" stopIfTrue="1">
      <formula>AND( $A14=3, $C14="ü" )</formula>
    </cfRule>
    <cfRule type="expression" dxfId="17" priority="245" stopIfTrue="1">
      <formula>AND( $A14=2, $C14="Ü" )</formula>
    </cfRule>
  </conditionalFormatting>
  <conditionalFormatting sqref="L14:U14 L16:U16">
    <cfRule type="expression" dxfId="16" priority="74" stopIfTrue="1">
      <formula>AND( $A14=1, $C14="T" )</formula>
    </cfRule>
  </conditionalFormatting>
  <conditionalFormatting sqref="M29:U29 J29">
    <cfRule type="expression" dxfId="15" priority="86" stopIfTrue="1">
      <formula>AND( $A29=1, $C29="T" )</formula>
    </cfRule>
  </conditionalFormatting>
  <conditionalFormatting sqref="O14 O16:O24 O26:O29">
    <cfRule type="expression" dxfId="14" priority="242" stopIfTrue="1">
      <formula>AND($O14&lt;&gt;"",$P14&lt;&gt;"")</formula>
    </cfRule>
  </conditionalFormatting>
  <conditionalFormatting sqref="O15">
    <cfRule type="expression" dxfId="13" priority="39" stopIfTrue="1">
      <formula>AND($O15&lt;&gt;"",$P15&lt;&gt;"")</formula>
    </cfRule>
  </conditionalFormatting>
  <conditionalFormatting sqref="P14:P29">
    <cfRule type="expression" dxfId="12" priority="241" stopIfTrue="1">
      <formula>$O14&lt;&gt;""</formula>
    </cfRule>
  </conditionalFormatting>
  <conditionalFormatting sqref="P29">
    <cfRule type="expression" dxfId="11" priority="83" stopIfTrue="1">
      <formula>$O29&lt;&gt;""</formula>
    </cfRule>
  </conditionalFormatting>
  <conditionalFormatting sqref="Q15">
    <cfRule type="expression" dxfId="10" priority="35" stopIfTrue="1">
      <formula>AND( $A15=3, $C15="ü" )</formula>
    </cfRule>
    <cfRule type="expression" dxfId="9" priority="36" stopIfTrue="1">
      <formula>AND( $A15=2, $C15="Ü" )</formula>
    </cfRule>
  </conditionalFormatting>
  <conditionalFormatting sqref="R14:R29">
    <cfRule type="expression" dxfId="8" priority="243" stopIfTrue="1">
      <formula>AND($K14&lt;&gt;"",OR($O14&lt;&gt;"",$P14&lt;&gt;""))</formula>
    </cfRule>
  </conditionalFormatting>
  <conditionalFormatting sqref="R29">
    <cfRule type="expression" dxfId="7" priority="85" stopIfTrue="1">
      <formula>AND($K29&lt;&gt;"",OR($O29&lt;&gt;"",$P29&lt;&gt;""))</formula>
    </cfRule>
  </conditionalFormatting>
  <conditionalFormatting sqref="S14:S29">
    <cfRule type="expression" dxfId="6" priority="246">
      <formula>$L14&lt;&gt;""</formula>
    </cfRule>
  </conditionalFormatting>
  <conditionalFormatting sqref="T14:T29">
    <cfRule type="expression" dxfId="5" priority="247" stopIfTrue="1">
      <formula>$L14=""</formula>
    </cfRule>
  </conditionalFormatting>
  <conditionalFormatting sqref="O25">
    <cfRule type="expression" dxfId="4" priority="257" stopIfTrue="1">
      <formula>AND($O25&lt;&gt;"",#REF!&lt;&gt;"")</formula>
    </cfRule>
  </conditionalFormatting>
  <conditionalFormatting sqref="R25">
    <cfRule type="expression" dxfId="3" priority="259" stopIfTrue="1">
      <formula>AND($K25&lt;&gt;"",OR($O25&lt;&gt;"",#REF!&lt;&gt;""))</formula>
    </cfRule>
  </conditionalFormatting>
  <conditionalFormatting sqref="T25:T26">
    <cfRule type="expression" dxfId="2" priority="1" stopIfTrue="1">
      <formula>AND( $A25=4, $C25="ü" )</formula>
    </cfRule>
  </conditionalFormatting>
  <conditionalFormatting sqref="T25:T26">
    <cfRule type="expression" dxfId="1" priority="2" stopIfTrue="1">
      <formula>AND( $A25=3, $C25="ü" )</formula>
    </cfRule>
  </conditionalFormatting>
  <conditionalFormatting sqref="T25:T26">
    <cfRule type="expression" dxfId="0" priority="3" stopIfTrue="1">
      <formula>AND( $A25=2, $C25="Ü" )</formula>
    </cfRule>
  </conditionalFormatting>
  <dataValidations disablePrompts="1" count="2">
    <dataValidation type="list" allowBlank="1" showInputMessage="1" showErrorMessage="1" sqref="A14:A29" xr:uid="{986A0E46-9D1B-4EF2-A8D9-B4BA5987BBCF}">
      <formula1>"1,2,3,4"</formula1>
    </dataValidation>
    <dataValidation type="list" allowBlank="1" showInputMessage="1" showErrorMessage="1" sqref="B14:B29" xr:uid="{5A8FE865-867B-42A7-A07C-7E799E0D90E4}">
      <formula1>"B"</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51D1-E2A3-475D-B273-C202EB8A0D2E}">
  <sheetPr codeName="Tabelle022"/>
  <dimension ref="A1:Z33"/>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2" ht="20.100000000000001" customHeight="1" x14ac:dyDescent="0.25">
      <c r="J1" s="96" t="str">
        <f>Deckblatt!$A$1</f>
        <v>Kunde:</v>
      </c>
      <c r="K1" s="104" t="str">
        <f>Deckblatt!$B$1</f>
        <v>WVG</v>
      </c>
      <c r="L1" s="105"/>
      <c r="M1" s="97"/>
      <c r="N1" s="97"/>
      <c r="O1" s="97"/>
      <c r="P1" s="97"/>
      <c r="Q1" s="106"/>
      <c r="R1" s="107"/>
      <c r="S1" s="98"/>
      <c r="T1" s="98"/>
      <c r="U1" s="108"/>
    </row>
    <row r="2" spans="1:22"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2" ht="20.100000000000001" customHeight="1" x14ac:dyDescent="0.25">
      <c r="J3" s="96" t="str">
        <f>Deckblatt!$A$3</f>
        <v>Dokument:</v>
      </c>
      <c r="K3" s="104" t="str">
        <f>Deckblatt!$B$3</f>
        <v>B01.2 Los 2 DIESEL Preisblatt</v>
      </c>
      <c r="L3" s="97"/>
      <c r="M3" s="97"/>
      <c r="N3" s="97"/>
      <c r="O3" s="97"/>
      <c r="P3" s="97"/>
      <c r="Q3" s="106"/>
      <c r="R3" s="98"/>
      <c r="S3" s="98"/>
      <c r="T3" s="98"/>
      <c r="U3" s="108"/>
    </row>
    <row r="4" spans="1:22" ht="20.100000000000001" hidden="1" customHeight="1" x14ac:dyDescent="0.25">
      <c r="J4" s="96" t="str">
        <f>Deckblatt!$A$4</f>
        <v>Teil:</v>
      </c>
      <c r="K4" s="104" t="str">
        <f>IF(Zusammenfassung!F22&lt;&gt;"",Zusammenfassung!F22,Zusammenfassung!D22)</f>
        <v>Investitionskosten</v>
      </c>
      <c r="L4" s="105"/>
      <c r="M4" s="97"/>
      <c r="N4" s="97"/>
      <c r="O4" s="97"/>
      <c r="P4" s="97"/>
      <c r="Q4" s="106"/>
      <c r="R4" s="107"/>
      <c r="S4" s="98"/>
      <c r="T4" s="98"/>
      <c r="U4" s="108"/>
    </row>
    <row r="5" spans="1:22"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2" ht="20.100000000000001" hidden="1" customHeight="1" x14ac:dyDescent="0.25">
      <c r="J6" s="112" t="s">
        <v>377</v>
      </c>
      <c r="K6" s="113">
        <f>Zusammenfassung!$B$22</f>
        <v>1</v>
      </c>
      <c r="L6" s="114" t="str">
        <f>Sprache!$B$33</f>
        <v>IK</v>
      </c>
      <c r="M6" s="115"/>
      <c r="N6" s="115"/>
      <c r="O6" s="115"/>
      <c r="P6" s="115"/>
      <c r="Q6" s="116"/>
      <c r="R6" s="117"/>
      <c r="S6" s="117"/>
      <c r="T6" s="117"/>
      <c r="U6" s="118"/>
    </row>
    <row r="7" spans="1:22" ht="20.100000000000001" hidden="1" customHeight="1" thickBot="1" x14ac:dyDescent="0.3">
      <c r="J7" s="96" t="s">
        <v>378</v>
      </c>
      <c r="K7" s="119">
        <f>Zusammenfassung!$C$22</f>
        <v>2</v>
      </c>
      <c r="L7" s="97"/>
      <c r="M7" s="97"/>
      <c r="N7" s="97"/>
      <c r="O7" s="97"/>
      <c r="P7" s="97"/>
      <c r="Q7" s="106"/>
      <c r="R7" s="98"/>
      <c r="S7" s="98"/>
      <c r="T7" s="98"/>
      <c r="U7" s="108"/>
    </row>
    <row r="8" spans="1:22"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2"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2"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2"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2"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2" ht="30" customHeight="1" x14ac:dyDescent="0.25">
      <c r="B13" s="160" t="s">
        <v>380</v>
      </c>
      <c r="J13" s="161" t="str">
        <f>Sprache!$B$24</f>
        <v>Summe</v>
      </c>
      <c r="K13" s="162" t="str">
        <f>$K$4</f>
        <v>Investitionskosten</v>
      </c>
      <c r="L13" s="163"/>
      <c r="M13" s="164"/>
      <c r="N13" s="164"/>
      <c r="O13" s="165"/>
      <c r="P13" s="165"/>
      <c r="Q13" s="165"/>
      <c r="R13" s="49"/>
      <c r="S13" s="49">
        <f>SUM(S14:S32)</f>
        <v>0</v>
      </c>
      <c r="T13" s="49">
        <f>SUM(T14:T32)</f>
        <v>0</v>
      </c>
      <c r="U13" s="166"/>
    </row>
    <row r="14" spans="1:22"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IK I - 1</v>
      </c>
      <c r="K14" s="78"/>
      <c r="L14" s="91"/>
      <c r="M14" s="93"/>
      <c r="N14" s="94"/>
      <c r="O14" s="79"/>
      <c r="P14" s="80"/>
      <c r="Q14" s="81"/>
      <c r="R14" s="82"/>
      <c r="S14" s="83" t="str">
        <f>IF($T14="",
IF($R14&lt;&gt;"",ROUND(IF($P14&lt;&gt;"",$P14,IF($O14&lt;&gt;"",$O14,0))*$R14,$K$9),""),"")</f>
        <v/>
      </c>
      <c r="T14" s="84" t="str">
        <f>IF($L14&lt;&gt;"",
IF($R14&lt;&gt;"",ROUND(IF($P14&lt;&gt;"",$P14,IF($O14&lt;&gt;"",$O14,0))*$R14,$K$9),""),"")</f>
        <v/>
      </c>
      <c r="U14" s="85"/>
    </row>
    <row r="15" spans="1:22" s="172" customFormat="1" ht="20.100000000000001" customHeight="1" x14ac:dyDescent="0.25">
      <c r="A15" s="20">
        <v>2</v>
      </c>
      <c r="B15" s="45"/>
      <c r="C15" s="167" t="str">
        <f t="shared" ref="C15:C31"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IK I - 1.1</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c r="V15" s="95"/>
    </row>
    <row r="16" spans="1:22"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IK I - 1.1.1</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IK I - 1.1.1.1</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IK I - 1.1.1.2</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IK I - 1.1.2</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IK I - 1.1.2.1</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IK I - 1.1.2.2</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IK I - 2</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IK I - 2.1</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IK I - 2.1.1</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IK I - 2.1.1.1</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IK I - 2.1.1.2</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IK I - 2.1.2</v>
      </c>
      <c r="K27" s="78"/>
      <c r="L27" s="91"/>
      <c r="M27" s="93"/>
      <c r="N27" s="94"/>
      <c r="O27" s="79"/>
      <c r="P27" s="80"/>
      <c r="Q27" s="81"/>
      <c r="R27" s="82"/>
      <c r="S27" s="83" t="str">
        <f t="shared" si="7"/>
        <v/>
      </c>
      <c r="T27" s="84" t="str">
        <f t="shared" si="8"/>
        <v/>
      </c>
      <c r="U27" s="85"/>
      <c r="V27" s="95"/>
    </row>
    <row r="28" spans="1:26" s="99" customFormat="1" ht="20.100000000000001" customHeight="1" x14ac:dyDescent="0.2">
      <c r="A28" s="20">
        <v>4</v>
      </c>
      <c r="B28" s="45"/>
      <c r="C28" s="167" t="str">
        <f t="shared" si="0"/>
        <v/>
      </c>
      <c r="D28" s="168">
        <f t="shared" si="1"/>
        <v>2</v>
      </c>
      <c r="E28" s="168">
        <f t="shared" si="2"/>
        <v>1</v>
      </c>
      <c r="F28" s="168">
        <f t="shared" si="3"/>
        <v>2</v>
      </c>
      <c r="G28" s="168">
        <f t="shared" si="4"/>
        <v>1</v>
      </c>
      <c r="H28" s="169" t="str">
        <f t="shared" si="5"/>
        <v>2.1.2.1</v>
      </c>
      <c r="I28" s="170"/>
      <c r="J28" s="171" t="str">
        <f t="shared" si="6"/>
        <v>IK I - 2.1.2.1</v>
      </c>
      <c r="K28" s="78"/>
      <c r="L28" s="91"/>
      <c r="M28" s="93"/>
      <c r="N28" s="94"/>
      <c r="O28" s="79"/>
      <c r="P28" s="80"/>
      <c r="Q28" s="81"/>
      <c r="R28" s="82"/>
      <c r="S28" s="83" t="str">
        <f t="shared" si="7"/>
        <v/>
      </c>
      <c r="T28" s="84" t="str">
        <f t="shared" si="8"/>
        <v/>
      </c>
      <c r="U28" s="85"/>
      <c r="V28" s="95"/>
      <c r="W28" s="172"/>
      <c r="X28" s="172"/>
      <c r="Y28" s="172"/>
      <c r="Z28" s="172"/>
    </row>
    <row r="29" spans="1:26" s="99" customFormat="1" ht="20.100000000000001" customHeight="1" x14ac:dyDescent="0.2">
      <c r="A29" s="20">
        <v>4</v>
      </c>
      <c r="B29" s="45"/>
      <c r="C29" s="167" t="str">
        <f t="shared" si="0"/>
        <v/>
      </c>
      <c r="D29" s="168">
        <f t="shared" si="1"/>
        <v>2</v>
      </c>
      <c r="E29" s="168">
        <f t="shared" si="2"/>
        <v>1</v>
      </c>
      <c r="F29" s="168">
        <f t="shared" si="3"/>
        <v>2</v>
      </c>
      <c r="G29" s="168">
        <f t="shared" si="4"/>
        <v>2</v>
      </c>
      <c r="H29" s="169" t="str">
        <f t="shared" si="5"/>
        <v>2.1.2.2</v>
      </c>
      <c r="I29" s="170"/>
      <c r="J29" s="171" t="str">
        <f t="shared" si="6"/>
        <v>IK I - 2.1.2.2</v>
      </c>
      <c r="K29" s="78"/>
      <c r="L29" s="91"/>
      <c r="M29" s="93"/>
      <c r="N29" s="94"/>
      <c r="O29" s="79"/>
      <c r="P29" s="80"/>
      <c r="Q29" s="81"/>
      <c r="R29" s="82"/>
      <c r="S29" s="83" t="str">
        <f t="shared" si="7"/>
        <v/>
      </c>
      <c r="T29" s="84" t="str">
        <f t="shared" si="8"/>
        <v/>
      </c>
      <c r="U29" s="85"/>
      <c r="V29" s="95"/>
      <c r="W29" s="172"/>
      <c r="X29" s="172"/>
      <c r="Y29" s="172"/>
      <c r="Z29" s="172"/>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str">
        <f t="shared" si="6"/>
        <v>IK I - 2.2</v>
      </c>
      <c r="K30" s="78"/>
      <c r="L30" s="91"/>
      <c r="M30" s="93"/>
      <c r="N30" s="94"/>
      <c r="O30" s="79"/>
      <c r="P30" s="80"/>
      <c r="Q30" s="81"/>
      <c r="R30" s="82"/>
      <c r="S30" s="83" t="str">
        <f t="shared" si="7"/>
        <v/>
      </c>
      <c r="T30" s="84" t="str">
        <f t="shared" si="8"/>
        <v/>
      </c>
      <c r="U30" s="85"/>
      <c r="V30" s="95"/>
      <c r="W30" s="95"/>
      <c r="X30" s="95"/>
      <c r="Y30" s="95"/>
      <c r="Z30" s="95"/>
    </row>
    <row r="31" spans="1:26" s="99" customFormat="1" ht="20.100000000000001" customHeight="1" x14ac:dyDescent="0.2">
      <c r="A31" s="20">
        <v>3</v>
      </c>
      <c r="B31" s="45"/>
      <c r="C31" s="167" t="str">
        <f t="shared" si="0"/>
        <v/>
      </c>
      <c r="D31" s="168">
        <f t="shared" si="1"/>
        <v>2</v>
      </c>
      <c r="E31" s="168">
        <f t="shared" si="2"/>
        <v>2</v>
      </c>
      <c r="F31" s="168">
        <f t="shared" si="3"/>
        <v>1</v>
      </c>
      <c r="G31" s="168">
        <f t="shared" si="4"/>
        <v>0</v>
      </c>
      <c r="H31" s="169" t="str">
        <f t="shared" si="5"/>
        <v>2.2.1</v>
      </c>
      <c r="I31" s="170"/>
      <c r="J31" s="171" t="str">
        <f t="shared" si="6"/>
        <v>IK I - 2.2.1</v>
      </c>
      <c r="K31" s="78"/>
      <c r="L31" s="91"/>
      <c r="M31" s="93"/>
      <c r="N31" s="94"/>
      <c r="O31" s="79"/>
      <c r="P31" s="80"/>
      <c r="Q31" s="81"/>
      <c r="R31" s="82"/>
      <c r="S31" s="83" t="str">
        <f t="shared" si="7"/>
        <v/>
      </c>
      <c r="T31" s="84" t="str">
        <f t="shared" si="8"/>
        <v/>
      </c>
      <c r="U31" s="85"/>
      <c r="V31" s="95"/>
      <c r="W31" s="95"/>
      <c r="X31" s="95"/>
      <c r="Y31" s="95"/>
      <c r="Z31" s="95"/>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sheetData>
  <sheetProtection formatCells="0" formatRows="0" selectLockedCells="1" autoFilter="0"/>
  <mergeCells count="1">
    <mergeCell ref="O10:P10"/>
  </mergeCells>
  <conditionalFormatting sqref="J14:U31">
    <cfRule type="expression" dxfId="1682" priority="1" stopIfTrue="1">
      <formula>AND( $A14=1, $C14="T" )</formula>
    </cfRule>
    <cfRule type="expression" dxfId="1681" priority="2" stopIfTrue="1">
      <formula>AND( $A14=4, $C14="ü" )</formula>
    </cfRule>
    <cfRule type="expression" dxfId="1680" priority="13" stopIfTrue="1">
      <formula>AND( $A14=3, $C14="ü" )</formula>
    </cfRule>
    <cfRule type="expression" dxfId="1679" priority="14" stopIfTrue="1">
      <formula>AND( $A14=2, $C14="Ü" )</formula>
    </cfRule>
  </conditionalFormatting>
  <conditionalFormatting sqref="J31:U31">
    <cfRule type="expression" dxfId="1678" priority="6" stopIfTrue="1">
      <formula>AND( $A31=1, $C31="T" )</formula>
    </cfRule>
    <cfRule type="expression" dxfId="1677" priority="7" stopIfTrue="1">
      <formula>AND( $A31=4, $C31="ü" )</formula>
    </cfRule>
    <cfRule type="expression" dxfId="1676" priority="8" stopIfTrue="1">
      <formula>AND( $A31=3, $C31="ü" )</formula>
    </cfRule>
    <cfRule type="expression" dxfId="1675" priority="9" stopIfTrue="1">
      <formula>AND( $A31=2, $C31="Ü" )</formula>
    </cfRule>
  </conditionalFormatting>
  <conditionalFormatting sqref="O14:O31">
    <cfRule type="expression" dxfId="1674" priority="11" stopIfTrue="1">
      <formula>AND($O14&lt;&gt;"",$P14&lt;&gt;"")</formula>
    </cfRule>
  </conditionalFormatting>
  <conditionalFormatting sqref="O31">
    <cfRule type="expression" dxfId="1673" priority="4" stopIfTrue="1">
      <formula>AND($O31&lt;&gt;"",$P31&lt;&gt;"")</formula>
    </cfRule>
  </conditionalFormatting>
  <conditionalFormatting sqref="P14:P31">
    <cfRule type="expression" dxfId="1672" priority="10" stopIfTrue="1">
      <formula>$O14&lt;&gt;""</formula>
    </cfRule>
  </conditionalFormatting>
  <conditionalFormatting sqref="P31">
    <cfRule type="expression" dxfId="1671" priority="3" stopIfTrue="1">
      <formula>$O31&lt;&gt;""</formula>
    </cfRule>
  </conditionalFormatting>
  <conditionalFormatting sqref="R14:R31">
    <cfRule type="expression" dxfId="1670" priority="12" stopIfTrue="1">
      <formula>AND($K14&lt;&gt;"",OR($O14&lt;&gt;"",$P14&lt;&gt;""))</formula>
    </cfRule>
  </conditionalFormatting>
  <conditionalFormatting sqref="R31">
    <cfRule type="expression" dxfId="1669" priority="5" stopIfTrue="1">
      <formula>AND($K31&lt;&gt;"",OR($O31&lt;&gt;"",$P31&lt;&gt;""))</formula>
    </cfRule>
  </conditionalFormatting>
  <conditionalFormatting sqref="S14:S31">
    <cfRule type="expression" dxfId="1668" priority="15">
      <formula>$L14&lt;&gt;""</formula>
    </cfRule>
  </conditionalFormatting>
  <conditionalFormatting sqref="T14:T31">
    <cfRule type="expression" dxfId="1667" priority="16" stopIfTrue="1">
      <formula>$L14=""</formula>
    </cfRule>
  </conditionalFormatting>
  <dataValidations count="2">
    <dataValidation type="list" allowBlank="1" showInputMessage="1" showErrorMessage="1" sqref="B14:B31" xr:uid="{E28EC3DF-401A-42C9-B8DC-7E324A77206D}">
      <formula1>"B"</formula1>
    </dataValidation>
    <dataValidation type="list" allowBlank="1" showInputMessage="1" showErrorMessage="1" sqref="A14:A31" xr:uid="{12D0C3FF-7C3A-453B-BF3C-56200C02E54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80D-13A5-4B03-BA95-A342DA4F4121}">
  <sheetPr codeName="Tabelle023"/>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66" priority="1" stopIfTrue="1">
      <formula>AND( $A14=1, $C14="T" )</formula>
    </cfRule>
    <cfRule type="expression" dxfId="1665" priority="2" stopIfTrue="1">
      <formula>AND( $A14=4, $C14="ü" )</formula>
    </cfRule>
    <cfRule type="expression" dxfId="1664" priority="13" stopIfTrue="1">
      <formula>AND( $A14=3, $C14="ü" )</formula>
    </cfRule>
    <cfRule type="expression" dxfId="1663" priority="14" stopIfTrue="1">
      <formula>AND( $A14=2, $C14="Ü" )</formula>
    </cfRule>
  </conditionalFormatting>
  <conditionalFormatting sqref="J31:U31">
    <cfRule type="expression" dxfId="1662" priority="6" stopIfTrue="1">
      <formula>AND( $A31=1, $C31="T" )</formula>
    </cfRule>
    <cfRule type="expression" dxfId="1661" priority="7" stopIfTrue="1">
      <formula>AND( $A31=4, $C31="ü" )</formula>
    </cfRule>
    <cfRule type="expression" dxfId="1660" priority="8" stopIfTrue="1">
      <formula>AND( $A31=3, $C31="ü" )</formula>
    </cfRule>
    <cfRule type="expression" dxfId="1659" priority="9" stopIfTrue="1">
      <formula>AND( $A31=2, $C31="Ü" )</formula>
    </cfRule>
  </conditionalFormatting>
  <conditionalFormatting sqref="O14:O31">
    <cfRule type="expression" dxfId="1658" priority="11" stopIfTrue="1">
      <formula>AND($O14&lt;&gt;"",$P14&lt;&gt;"")</formula>
    </cfRule>
  </conditionalFormatting>
  <conditionalFormatting sqref="O31">
    <cfRule type="expression" dxfId="1657" priority="4" stopIfTrue="1">
      <formula>AND($O31&lt;&gt;"",$P31&lt;&gt;"")</formula>
    </cfRule>
  </conditionalFormatting>
  <conditionalFormatting sqref="P14:P31">
    <cfRule type="expression" dxfId="1656" priority="10" stopIfTrue="1">
      <formula>$O14&lt;&gt;""</formula>
    </cfRule>
  </conditionalFormatting>
  <conditionalFormatting sqref="P31">
    <cfRule type="expression" dxfId="1655" priority="3" stopIfTrue="1">
      <formula>$O31&lt;&gt;""</formula>
    </cfRule>
  </conditionalFormatting>
  <conditionalFormatting sqref="R14:R31">
    <cfRule type="expression" dxfId="1654" priority="12" stopIfTrue="1">
      <formula>AND($K14&lt;&gt;"",OR($O14&lt;&gt;"",$P14&lt;&gt;""))</formula>
    </cfRule>
  </conditionalFormatting>
  <conditionalFormatting sqref="R31">
    <cfRule type="expression" dxfId="1653" priority="5" stopIfTrue="1">
      <formula>AND($K31&lt;&gt;"",OR($O31&lt;&gt;"",$P31&lt;&gt;""))</formula>
    </cfRule>
  </conditionalFormatting>
  <conditionalFormatting sqref="S14:S31">
    <cfRule type="expression" dxfId="1652" priority="15">
      <formula>$L14&lt;&gt;""</formula>
    </cfRule>
  </conditionalFormatting>
  <conditionalFormatting sqref="T14:T31">
    <cfRule type="expression" dxfId="1651" priority="16" stopIfTrue="1">
      <formula>$L14=""</formula>
    </cfRule>
  </conditionalFormatting>
  <dataValidations count="2">
    <dataValidation type="list" allowBlank="1" showInputMessage="1" showErrorMessage="1" sqref="B14:B31" xr:uid="{474C97E7-378A-4CC8-A19D-650B357E05E3}">
      <formula1>"B"</formula1>
    </dataValidation>
    <dataValidation type="list" allowBlank="1" showInputMessage="1" showErrorMessage="1" sqref="A14:A31" xr:uid="{155971E5-95DB-4E02-9467-7C118C86E43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8D783-7464-4A7B-91CB-DD52EF01F1CB}">
  <sheetPr codeName="Tabelle024"/>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50" priority="1" stopIfTrue="1">
      <formula>AND( $A14=1, $C14="T" )</formula>
    </cfRule>
    <cfRule type="expression" dxfId="1649" priority="2" stopIfTrue="1">
      <formula>AND( $A14=4, $C14="ü" )</formula>
    </cfRule>
    <cfRule type="expression" dxfId="1648" priority="13" stopIfTrue="1">
      <formula>AND( $A14=3, $C14="ü" )</formula>
    </cfRule>
    <cfRule type="expression" dxfId="1647" priority="14" stopIfTrue="1">
      <formula>AND( $A14=2, $C14="Ü" )</formula>
    </cfRule>
  </conditionalFormatting>
  <conditionalFormatting sqref="J31:U31">
    <cfRule type="expression" dxfId="1646" priority="6" stopIfTrue="1">
      <formula>AND( $A31=1, $C31="T" )</formula>
    </cfRule>
    <cfRule type="expression" dxfId="1645" priority="7" stopIfTrue="1">
      <formula>AND( $A31=4, $C31="ü" )</formula>
    </cfRule>
    <cfRule type="expression" dxfId="1644" priority="8" stopIfTrue="1">
      <formula>AND( $A31=3, $C31="ü" )</formula>
    </cfRule>
    <cfRule type="expression" dxfId="1643" priority="9" stopIfTrue="1">
      <formula>AND( $A31=2, $C31="Ü" )</formula>
    </cfRule>
  </conditionalFormatting>
  <conditionalFormatting sqref="O14:O31">
    <cfRule type="expression" dxfId="1642" priority="11" stopIfTrue="1">
      <formula>AND($O14&lt;&gt;"",$P14&lt;&gt;"")</formula>
    </cfRule>
  </conditionalFormatting>
  <conditionalFormatting sqref="O31">
    <cfRule type="expression" dxfId="1641" priority="4" stopIfTrue="1">
      <formula>AND($O31&lt;&gt;"",$P31&lt;&gt;"")</formula>
    </cfRule>
  </conditionalFormatting>
  <conditionalFormatting sqref="P14:P31">
    <cfRule type="expression" dxfId="1640" priority="10" stopIfTrue="1">
      <formula>$O14&lt;&gt;""</formula>
    </cfRule>
  </conditionalFormatting>
  <conditionalFormatting sqref="P31">
    <cfRule type="expression" dxfId="1639" priority="3" stopIfTrue="1">
      <formula>$O31&lt;&gt;""</formula>
    </cfRule>
  </conditionalFormatting>
  <conditionalFormatting sqref="R14:R31">
    <cfRule type="expression" dxfId="1638" priority="12" stopIfTrue="1">
      <formula>AND($K14&lt;&gt;"",OR($O14&lt;&gt;"",$P14&lt;&gt;""))</formula>
    </cfRule>
  </conditionalFormatting>
  <conditionalFormatting sqref="R31">
    <cfRule type="expression" dxfId="1637" priority="5" stopIfTrue="1">
      <formula>AND($K31&lt;&gt;"",OR($O31&lt;&gt;"",$P31&lt;&gt;""))</formula>
    </cfRule>
  </conditionalFormatting>
  <conditionalFormatting sqref="S14:S31">
    <cfRule type="expression" dxfId="1636" priority="15">
      <formula>$L14&lt;&gt;""</formula>
    </cfRule>
  </conditionalFormatting>
  <conditionalFormatting sqref="T14:T31">
    <cfRule type="expression" dxfId="1635" priority="16" stopIfTrue="1">
      <formula>$L14=""</formula>
    </cfRule>
  </conditionalFormatting>
  <dataValidations count="2">
    <dataValidation type="list" allowBlank="1" showInputMessage="1" showErrorMessage="1" sqref="B14:B31" xr:uid="{C5973CA3-7EED-4103-8CA9-5851EE4A6001}">
      <formula1>"B"</formula1>
    </dataValidation>
    <dataValidation type="list" allowBlank="1" showInputMessage="1" showErrorMessage="1" sqref="A14:A31" xr:uid="{021D2FE2-449C-443B-A76C-20EDA7B5D0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60B62-FC75-4598-B6C8-64E4187FD29D}">
  <sheetPr codeName="Tabelle025"/>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34" priority="1" stopIfTrue="1">
      <formula>AND( $A14=1, $C14="T" )</formula>
    </cfRule>
    <cfRule type="expression" dxfId="1633" priority="2" stopIfTrue="1">
      <formula>AND( $A14=4, $C14="ü" )</formula>
    </cfRule>
    <cfRule type="expression" dxfId="1632" priority="13" stopIfTrue="1">
      <formula>AND( $A14=3, $C14="ü" )</formula>
    </cfRule>
    <cfRule type="expression" dxfId="1631" priority="14" stopIfTrue="1">
      <formula>AND( $A14=2, $C14="Ü" )</formula>
    </cfRule>
  </conditionalFormatting>
  <conditionalFormatting sqref="J31:U31">
    <cfRule type="expression" dxfId="1630" priority="6" stopIfTrue="1">
      <formula>AND( $A31=1, $C31="T" )</formula>
    </cfRule>
    <cfRule type="expression" dxfId="1629" priority="7" stopIfTrue="1">
      <formula>AND( $A31=4, $C31="ü" )</formula>
    </cfRule>
    <cfRule type="expression" dxfId="1628" priority="8" stopIfTrue="1">
      <formula>AND( $A31=3, $C31="ü" )</formula>
    </cfRule>
    <cfRule type="expression" dxfId="1627" priority="9" stopIfTrue="1">
      <formula>AND( $A31=2, $C31="Ü" )</formula>
    </cfRule>
  </conditionalFormatting>
  <conditionalFormatting sqref="O14:O31">
    <cfRule type="expression" dxfId="1626" priority="11" stopIfTrue="1">
      <formula>AND($O14&lt;&gt;"",$P14&lt;&gt;"")</formula>
    </cfRule>
  </conditionalFormatting>
  <conditionalFormatting sqref="O31">
    <cfRule type="expression" dxfId="1625" priority="4" stopIfTrue="1">
      <formula>AND($O31&lt;&gt;"",$P31&lt;&gt;"")</formula>
    </cfRule>
  </conditionalFormatting>
  <conditionalFormatting sqref="P14:P31">
    <cfRule type="expression" dxfId="1624" priority="10" stopIfTrue="1">
      <formula>$O14&lt;&gt;""</formula>
    </cfRule>
  </conditionalFormatting>
  <conditionalFormatting sqref="P31">
    <cfRule type="expression" dxfId="1623" priority="3" stopIfTrue="1">
      <formula>$O31&lt;&gt;""</formula>
    </cfRule>
  </conditionalFormatting>
  <conditionalFormatting sqref="R14:R31">
    <cfRule type="expression" dxfId="1622" priority="12" stopIfTrue="1">
      <formula>AND($K14&lt;&gt;"",OR($O14&lt;&gt;"",$P14&lt;&gt;""))</formula>
    </cfRule>
  </conditionalFormatting>
  <conditionalFormatting sqref="R31">
    <cfRule type="expression" dxfId="1621" priority="5" stopIfTrue="1">
      <formula>AND($K31&lt;&gt;"",OR($O31&lt;&gt;"",$P31&lt;&gt;""))</formula>
    </cfRule>
  </conditionalFormatting>
  <conditionalFormatting sqref="S14:S31">
    <cfRule type="expression" dxfId="1620" priority="15">
      <formula>$L14&lt;&gt;""</formula>
    </cfRule>
  </conditionalFormatting>
  <conditionalFormatting sqref="T14:T31">
    <cfRule type="expression" dxfId="1619" priority="16" stopIfTrue="1">
      <formula>$L14=""</formula>
    </cfRule>
  </conditionalFormatting>
  <dataValidations count="2">
    <dataValidation type="list" allowBlank="1" showInputMessage="1" showErrorMessage="1" sqref="B14:B31" xr:uid="{EF4D815C-E678-4095-B391-D1194AFBC9A8}">
      <formula1>"B"</formula1>
    </dataValidation>
    <dataValidation type="list" allowBlank="1" showInputMessage="1" showErrorMessage="1" sqref="A14:A31" xr:uid="{824FB9F2-7A8E-49C7-83C1-19B55DE6EC4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EBB7C-AA1F-4DBE-80D3-71B33D3C6396}">
  <sheetPr codeName="Tabelle026"/>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18" priority="1" stopIfTrue="1">
      <formula>AND( $A14=1, $C14="T" )</formula>
    </cfRule>
    <cfRule type="expression" dxfId="1617" priority="2" stopIfTrue="1">
      <formula>AND( $A14=4, $C14="ü" )</formula>
    </cfRule>
    <cfRule type="expression" dxfId="1616" priority="13" stopIfTrue="1">
      <formula>AND( $A14=3, $C14="ü" )</formula>
    </cfRule>
    <cfRule type="expression" dxfId="1615" priority="14" stopIfTrue="1">
      <formula>AND( $A14=2, $C14="Ü" )</formula>
    </cfRule>
  </conditionalFormatting>
  <conditionalFormatting sqref="J31:U31">
    <cfRule type="expression" dxfId="1614" priority="6" stopIfTrue="1">
      <formula>AND( $A31=1, $C31="T" )</formula>
    </cfRule>
    <cfRule type="expression" dxfId="1613" priority="7" stopIfTrue="1">
      <formula>AND( $A31=4, $C31="ü" )</formula>
    </cfRule>
    <cfRule type="expression" dxfId="1612" priority="8" stopIfTrue="1">
      <formula>AND( $A31=3, $C31="ü" )</formula>
    </cfRule>
    <cfRule type="expression" dxfId="1611" priority="9" stopIfTrue="1">
      <formula>AND( $A31=2, $C31="Ü" )</formula>
    </cfRule>
  </conditionalFormatting>
  <conditionalFormatting sqref="O14:O31">
    <cfRule type="expression" dxfId="1610" priority="11" stopIfTrue="1">
      <formula>AND($O14&lt;&gt;"",$P14&lt;&gt;"")</formula>
    </cfRule>
  </conditionalFormatting>
  <conditionalFormatting sqref="O31">
    <cfRule type="expression" dxfId="1609" priority="4" stopIfTrue="1">
      <formula>AND($O31&lt;&gt;"",$P31&lt;&gt;"")</formula>
    </cfRule>
  </conditionalFormatting>
  <conditionalFormatting sqref="P14:P31">
    <cfRule type="expression" dxfId="1608" priority="10" stopIfTrue="1">
      <formula>$O14&lt;&gt;""</formula>
    </cfRule>
  </conditionalFormatting>
  <conditionalFormatting sqref="P31">
    <cfRule type="expression" dxfId="1607" priority="3" stopIfTrue="1">
      <formula>$O31&lt;&gt;""</formula>
    </cfRule>
  </conditionalFormatting>
  <conditionalFormatting sqref="R14:R31">
    <cfRule type="expression" dxfId="1606" priority="12" stopIfTrue="1">
      <formula>AND($K14&lt;&gt;"",OR($O14&lt;&gt;"",$P14&lt;&gt;""))</formula>
    </cfRule>
  </conditionalFormatting>
  <conditionalFormatting sqref="R31">
    <cfRule type="expression" dxfId="1605" priority="5" stopIfTrue="1">
      <formula>AND($K31&lt;&gt;"",OR($O31&lt;&gt;"",$P31&lt;&gt;""))</formula>
    </cfRule>
  </conditionalFormatting>
  <conditionalFormatting sqref="S14:S31">
    <cfRule type="expression" dxfId="1604" priority="15">
      <formula>$L14&lt;&gt;""</formula>
    </cfRule>
  </conditionalFormatting>
  <conditionalFormatting sqref="T14:T31">
    <cfRule type="expression" dxfId="1603" priority="16" stopIfTrue="1">
      <formula>$L14=""</formula>
    </cfRule>
  </conditionalFormatting>
  <dataValidations count="2">
    <dataValidation type="list" allowBlank="1" showInputMessage="1" showErrorMessage="1" sqref="B14:B31" xr:uid="{486287D1-ADB4-4FA0-B510-32AAAFD3AE66}">
      <formula1>"B"</formula1>
    </dataValidation>
    <dataValidation type="list" allowBlank="1" showInputMessage="1" showErrorMessage="1" sqref="A14:A31" xr:uid="{76C5BF6C-1A22-487E-9972-8D52B9D5808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30D2-42DC-4FCA-8AD1-4A626E12FA78}">
  <sheetPr codeName="Tabelle027"/>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602" priority="1" stopIfTrue="1">
      <formula>AND( $A14=1, $C14="T" )</formula>
    </cfRule>
    <cfRule type="expression" dxfId="1601" priority="2" stopIfTrue="1">
      <formula>AND( $A14=4, $C14="ü" )</formula>
    </cfRule>
    <cfRule type="expression" dxfId="1600" priority="13" stopIfTrue="1">
      <formula>AND( $A14=3, $C14="ü" )</formula>
    </cfRule>
    <cfRule type="expression" dxfId="1599" priority="14" stopIfTrue="1">
      <formula>AND( $A14=2, $C14="Ü" )</formula>
    </cfRule>
  </conditionalFormatting>
  <conditionalFormatting sqref="J31:U31">
    <cfRule type="expression" dxfId="1598" priority="6" stopIfTrue="1">
      <formula>AND( $A31=1, $C31="T" )</formula>
    </cfRule>
    <cfRule type="expression" dxfId="1597" priority="7" stopIfTrue="1">
      <formula>AND( $A31=4, $C31="ü" )</formula>
    </cfRule>
    <cfRule type="expression" dxfId="1596" priority="8" stopIfTrue="1">
      <formula>AND( $A31=3, $C31="ü" )</formula>
    </cfRule>
    <cfRule type="expression" dxfId="1595" priority="9" stopIfTrue="1">
      <formula>AND( $A31=2, $C31="Ü" )</formula>
    </cfRule>
  </conditionalFormatting>
  <conditionalFormatting sqref="O14:O31">
    <cfRule type="expression" dxfId="1594" priority="11" stopIfTrue="1">
      <formula>AND($O14&lt;&gt;"",$P14&lt;&gt;"")</formula>
    </cfRule>
  </conditionalFormatting>
  <conditionalFormatting sqref="O31">
    <cfRule type="expression" dxfId="1593" priority="4" stopIfTrue="1">
      <formula>AND($O31&lt;&gt;"",$P31&lt;&gt;"")</formula>
    </cfRule>
  </conditionalFormatting>
  <conditionalFormatting sqref="P14:P31">
    <cfRule type="expression" dxfId="1592" priority="10" stopIfTrue="1">
      <formula>$O14&lt;&gt;""</formula>
    </cfRule>
  </conditionalFormatting>
  <conditionalFormatting sqref="P31">
    <cfRule type="expression" dxfId="1591" priority="3" stopIfTrue="1">
      <formula>$O31&lt;&gt;""</formula>
    </cfRule>
  </conditionalFormatting>
  <conditionalFormatting sqref="R14:R31">
    <cfRule type="expression" dxfId="1590" priority="12" stopIfTrue="1">
      <formula>AND($K14&lt;&gt;"",OR($O14&lt;&gt;"",$P14&lt;&gt;""))</formula>
    </cfRule>
  </conditionalFormatting>
  <conditionalFormatting sqref="R31">
    <cfRule type="expression" dxfId="1589" priority="5" stopIfTrue="1">
      <formula>AND($K31&lt;&gt;"",OR($O31&lt;&gt;"",$P31&lt;&gt;""))</formula>
    </cfRule>
  </conditionalFormatting>
  <conditionalFormatting sqref="S14:S31">
    <cfRule type="expression" dxfId="1588" priority="15">
      <formula>$L14&lt;&gt;""</formula>
    </cfRule>
  </conditionalFormatting>
  <conditionalFormatting sqref="T14:T31">
    <cfRule type="expression" dxfId="1587" priority="16" stopIfTrue="1">
      <formula>$L14=""</formula>
    </cfRule>
  </conditionalFormatting>
  <dataValidations count="2">
    <dataValidation type="list" allowBlank="1" showInputMessage="1" showErrorMessage="1" sqref="B14:B31" xr:uid="{A114EBDF-ED9B-44EB-8253-CFCC7D70C1C5}">
      <formula1>"B"</formula1>
    </dataValidation>
    <dataValidation type="list" allowBlank="1" showInputMessage="1" showErrorMessage="1" sqref="A14:A31" xr:uid="{2540698E-4DE5-4E0C-B06D-1123A129F1B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BA3CF-B4EC-45E5-A1F1-320BF7A63405}">
  <sheetPr codeName="Tabelle028"/>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86" priority="1" stopIfTrue="1">
      <formula>AND( $A14=1, $C14="T" )</formula>
    </cfRule>
    <cfRule type="expression" dxfId="1585" priority="2" stopIfTrue="1">
      <formula>AND( $A14=4, $C14="ü" )</formula>
    </cfRule>
    <cfRule type="expression" dxfId="1584" priority="13" stopIfTrue="1">
      <formula>AND( $A14=3, $C14="ü" )</formula>
    </cfRule>
    <cfRule type="expression" dxfId="1583" priority="14" stopIfTrue="1">
      <formula>AND( $A14=2, $C14="Ü" )</formula>
    </cfRule>
  </conditionalFormatting>
  <conditionalFormatting sqref="J31:U31">
    <cfRule type="expression" dxfId="1582" priority="6" stopIfTrue="1">
      <formula>AND( $A31=1, $C31="T" )</formula>
    </cfRule>
    <cfRule type="expression" dxfId="1581" priority="7" stopIfTrue="1">
      <formula>AND( $A31=4, $C31="ü" )</formula>
    </cfRule>
    <cfRule type="expression" dxfId="1580" priority="8" stopIfTrue="1">
      <formula>AND( $A31=3, $C31="ü" )</formula>
    </cfRule>
    <cfRule type="expression" dxfId="1579" priority="9" stopIfTrue="1">
      <formula>AND( $A31=2, $C31="Ü" )</formula>
    </cfRule>
  </conditionalFormatting>
  <conditionalFormatting sqref="O14:O31">
    <cfRule type="expression" dxfId="1578" priority="11" stopIfTrue="1">
      <formula>AND($O14&lt;&gt;"",$P14&lt;&gt;"")</formula>
    </cfRule>
  </conditionalFormatting>
  <conditionalFormatting sqref="O31">
    <cfRule type="expression" dxfId="1577" priority="4" stopIfTrue="1">
      <formula>AND($O31&lt;&gt;"",$P31&lt;&gt;"")</formula>
    </cfRule>
  </conditionalFormatting>
  <conditionalFormatting sqref="P14:P31">
    <cfRule type="expression" dxfId="1576" priority="10" stopIfTrue="1">
      <formula>$O14&lt;&gt;""</formula>
    </cfRule>
  </conditionalFormatting>
  <conditionalFormatting sqref="P31">
    <cfRule type="expression" dxfId="1575" priority="3" stopIfTrue="1">
      <formula>$O31&lt;&gt;""</formula>
    </cfRule>
  </conditionalFormatting>
  <conditionalFormatting sqref="R14:R31">
    <cfRule type="expression" dxfId="1574" priority="12" stopIfTrue="1">
      <formula>AND($K14&lt;&gt;"",OR($O14&lt;&gt;"",$P14&lt;&gt;""))</formula>
    </cfRule>
  </conditionalFormatting>
  <conditionalFormatting sqref="R31">
    <cfRule type="expression" dxfId="1573" priority="5" stopIfTrue="1">
      <formula>AND($K31&lt;&gt;"",OR($O31&lt;&gt;"",$P31&lt;&gt;""))</formula>
    </cfRule>
  </conditionalFormatting>
  <conditionalFormatting sqref="S14:S31">
    <cfRule type="expression" dxfId="1572" priority="15">
      <formula>$L14&lt;&gt;""</formula>
    </cfRule>
  </conditionalFormatting>
  <conditionalFormatting sqref="T14:T31">
    <cfRule type="expression" dxfId="1571" priority="16" stopIfTrue="1">
      <formula>$L14=""</formula>
    </cfRule>
  </conditionalFormatting>
  <dataValidations count="2">
    <dataValidation type="list" allowBlank="1" showInputMessage="1" showErrorMessage="1" sqref="B14:B31" xr:uid="{A0A75C88-6BFF-436A-BC42-98ABF6477A84}">
      <formula1>"B"</formula1>
    </dataValidation>
    <dataValidation type="list" allowBlank="1" showInputMessage="1" showErrorMessage="1" sqref="A14:A31" xr:uid="{1E09800B-1B6A-4EDF-9FDB-DC2C029AD3A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484B9-DF00-4460-865B-FBD9C4B5B937}">
  <sheetPr codeName="Tabelle029"/>
  <dimension ref="A1:Z34"/>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70" priority="1" stopIfTrue="1">
      <formula>AND( $A14=1, $C14="T" )</formula>
    </cfRule>
    <cfRule type="expression" dxfId="1569" priority="2" stopIfTrue="1">
      <formula>AND( $A14=4, $C14="ü" )</formula>
    </cfRule>
    <cfRule type="expression" dxfId="1568" priority="13" stopIfTrue="1">
      <formula>AND( $A14=3, $C14="ü" )</formula>
    </cfRule>
    <cfRule type="expression" dxfId="1567" priority="14" stopIfTrue="1">
      <formula>AND( $A14=2, $C14="Ü" )</formula>
    </cfRule>
  </conditionalFormatting>
  <conditionalFormatting sqref="J31:U31">
    <cfRule type="expression" dxfId="1566" priority="6" stopIfTrue="1">
      <formula>AND( $A31=1, $C31="T" )</formula>
    </cfRule>
    <cfRule type="expression" dxfId="1565" priority="7" stopIfTrue="1">
      <formula>AND( $A31=4, $C31="ü" )</formula>
    </cfRule>
    <cfRule type="expression" dxfId="1564" priority="8" stopIfTrue="1">
      <formula>AND( $A31=3, $C31="ü" )</formula>
    </cfRule>
    <cfRule type="expression" dxfId="1563" priority="9" stopIfTrue="1">
      <formula>AND( $A31=2, $C31="Ü" )</formula>
    </cfRule>
  </conditionalFormatting>
  <conditionalFormatting sqref="O14:O31">
    <cfRule type="expression" dxfId="1562" priority="11" stopIfTrue="1">
      <formula>AND($O14&lt;&gt;"",$P14&lt;&gt;"")</formula>
    </cfRule>
  </conditionalFormatting>
  <conditionalFormatting sqref="O31">
    <cfRule type="expression" dxfId="1561" priority="4" stopIfTrue="1">
      <formula>AND($O31&lt;&gt;"",$P31&lt;&gt;"")</formula>
    </cfRule>
  </conditionalFormatting>
  <conditionalFormatting sqref="P14:P31">
    <cfRule type="expression" dxfId="1560" priority="10" stopIfTrue="1">
      <formula>$O14&lt;&gt;""</formula>
    </cfRule>
  </conditionalFormatting>
  <conditionalFormatting sqref="P31">
    <cfRule type="expression" dxfId="1559" priority="3" stopIfTrue="1">
      <formula>$O31&lt;&gt;""</formula>
    </cfRule>
  </conditionalFormatting>
  <conditionalFormatting sqref="R14:R31">
    <cfRule type="expression" dxfId="1558" priority="12" stopIfTrue="1">
      <formula>AND($K14&lt;&gt;"",OR($O14&lt;&gt;"",$P14&lt;&gt;""))</formula>
    </cfRule>
  </conditionalFormatting>
  <conditionalFormatting sqref="R31">
    <cfRule type="expression" dxfId="1557" priority="5" stopIfTrue="1">
      <formula>AND($K31&lt;&gt;"",OR($O31&lt;&gt;"",$P31&lt;&gt;""))</formula>
    </cfRule>
  </conditionalFormatting>
  <conditionalFormatting sqref="S14:S31">
    <cfRule type="expression" dxfId="1556" priority="15">
      <formula>$L14&lt;&gt;""</formula>
    </cfRule>
  </conditionalFormatting>
  <conditionalFormatting sqref="T14:T31">
    <cfRule type="expression" dxfId="1555" priority="16" stopIfTrue="1">
      <formula>$L14=""</formula>
    </cfRule>
  </conditionalFormatting>
  <dataValidations count="2">
    <dataValidation type="list" allowBlank="1" showInputMessage="1" showErrorMessage="1" sqref="B14:B31" xr:uid="{CCC84818-A810-4F7C-ADFF-726CF9FDF75B}">
      <formula1>"B"</formula1>
    </dataValidation>
    <dataValidation type="list" allowBlank="1" showInputMessage="1" showErrorMessage="1" sqref="A14:A31" xr:uid="{68DF4743-1ABA-4005-AF28-17F980DC23E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D0F8-D291-486E-94A3-448B01E4C037}">
  <sheetPr codeName="Tabelle03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IF(Deckblatt!$B$5&lt;&gt;"",Deckblatt!$B$5,"Bitte im Deckblatt eintragen.")</f>
        <v>Bitte im Deckblatt eintragen.</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54" priority="1" stopIfTrue="1">
      <formula>AND( $A14=1, $C14="T" )</formula>
    </cfRule>
    <cfRule type="expression" dxfId="1553" priority="2" stopIfTrue="1">
      <formula>AND( $A14=4, $C14="ü" )</formula>
    </cfRule>
    <cfRule type="expression" dxfId="1552" priority="13" stopIfTrue="1">
      <formula>AND( $A14=3, $C14="ü" )</formula>
    </cfRule>
    <cfRule type="expression" dxfId="1551" priority="14" stopIfTrue="1">
      <formula>AND( $A14=2, $C14="Ü" )</formula>
    </cfRule>
  </conditionalFormatting>
  <conditionalFormatting sqref="J31:U31">
    <cfRule type="expression" dxfId="1550" priority="6" stopIfTrue="1">
      <formula>AND( $A31=1, $C31="T" )</formula>
    </cfRule>
    <cfRule type="expression" dxfId="1549" priority="7" stopIfTrue="1">
      <formula>AND( $A31=4, $C31="ü" )</formula>
    </cfRule>
    <cfRule type="expression" dxfId="1548" priority="8" stopIfTrue="1">
      <formula>AND( $A31=3, $C31="ü" )</formula>
    </cfRule>
    <cfRule type="expression" dxfId="1547" priority="9" stopIfTrue="1">
      <formula>AND( $A31=2, $C31="Ü" )</formula>
    </cfRule>
  </conditionalFormatting>
  <conditionalFormatting sqref="O14:O31">
    <cfRule type="expression" dxfId="1546" priority="11" stopIfTrue="1">
      <formula>AND($O14&lt;&gt;"",$P14&lt;&gt;"")</formula>
    </cfRule>
  </conditionalFormatting>
  <conditionalFormatting sqref="O31">
    <cfRule type="expression" dxfId="1545" priority="4" stopIfTrue="1">
      <formula>AND($O31&lt;&gt;"",$P31&lt;&gt;"")</formula>
    </cfRule>
  </conditionalFormatting>
  <conditionalFormatting sqref="P14:P31">
    <cfRule type="expression" dxfId="1544" priority="10" stopIfTrue="1">
      <formula>$O14&lt;&gt;""</formula>
    </cfRule>
  </conditionalFormatting>
  <conditionalFormatting sqref="P31">
    <cfRule type="expression" dxfId="1543" priority="3" stopIfTrue="1">
      <formula>$O31&lt;&gt;""</formula>
    </cfRule>
  </conditionalFormatting>
  <conditionalFormatting sqref="R14:R31">
    <cfRule type="expression" dxfId="1542" priority="12" stopIfTrue="1">
      <formula>AND($K14&lt;&gt;"",OR($O14&lt;&gt;"",$P14&lt;&gt;""))</formula>
    </cfRule>
  </conditionalFormatting>
  <conditionalFormatting sqref="R31">
    <cfRule type="expression" dxfId="1541" priority="5" stopIfTrue="1">
      <formula>AND($K31&lt;&gt;"",OR($O31&lt;&gt;"",$P31&lt;&gt;""))</formula>
    </cfRule>
  </conditionalFormatting>
  <conditionalFormatting sqref="S14:S31">
    <cfRule type="expression" dxfId="1540" priority="15">
      <formula>$L14&lt;&gt;""</formula>
    </cfRule>
  </conditionalFormatting>
  <conditionalFormatting sqref="T14:T31">
    <cfRule type="expression" dxfId="1539" priority="16" stopIfTrue="1">
      <formula>$L14=""</formula>
    </cfRule>
  </conditionalFormatting>
  <dataValidations count="2">
    <dataValidation type="list" allowBlank="1" showInputMessage="1" showErrorMessage="1" sqref="B14:B31" xr:uid="{3CA38E7C-68AC-49CD-8F65-F792FF55A163}">
      <formula1>"B"</formula1>
    </dataValidation>
    <dataValidation type="list" allowBlank="1" showInputMessage="1" showErrorMessage="1" sqref="A14:A31" xr:uid="{B6FC008B-F7C8-477C-8AA9-15E16AFD810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F60E-8513-405E-B40D-E8752A8BAD51}">
  <sheetPr codeName="Tabelle031"/>
  <dimension ref="A1:Z34"/>
  <sheetViews>
    <sheetView zoomScaleNormal="100" workbookViewId="0">
      <pane xSplit="10" ySplit="13" topLeftCell="K14" activePane="bottomRight" state="frozen"/>
      <selection pane="topRight" activeCell="N30" sqref="N30"/>
      <selection pane="bottomLeft" activeCell="N30" sqref="N30"/>
      <selection pane="bottomRight" activeCell="U22" sqref="U22"/>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38" priority="1" stopIfTrue="1">
      <formula>AND( $A14=1, $C14="T" )</formula>
    </cfRule>
    <cfRule type="expression" dxfId="1537" priority="2" stopIfTrue="1">
      <formula>AND( $A14=4, $C14="ü" )</formula>
    </cfRule>
    <cfRule type="expression" dxfId="1536" priority="13" stopIfTrue="1">
      <formula>AND( $A14=3, $C14="ü" )</formula>
    </cfRule>
    <cfRule type="expression" dxfId="1535" priority="14" stopIfTrue="1">
      <formula>AND( $A14=2, $C14="Ü" )</formula>
    </cfRule>
  </conditionalFormatting>
  <conditionalFormatting sqref="J31:U31">
    <cfRule type="expression" dxfId="1534" priority="6" stopIfTrue="1">
      <formula>AND( $A31=1, $C31="T" )</formula>
    </cfRule>
    <cfRule type="expression" dxfId="1533" priority="7" stopIfTrue="1">
      <formula>AND( $A31=4, $C31="ü" )</formula>
    </cfRule>
    <cfRule type="expression" dxfId="1532" priority="8" stopIfTrue="1">
      <formula>AND( $A31=3, $C31="ü" )</formula>
    </cfRule>
    <cfRule type="expression" dxfId="1531" priority="9" stopIfTrue="1">
      <formula>AND( $A31=2, $C31="Ü" )</formula>
    </cfRule>
  </conditionalFormatting>
  <conditionalFormatting sqref="O14:O31">
    <cfRule type="expression" dxfId="1530" priority="11" stopIfTrue="1">
      <formula>AND($O14&lt;&gt;"",$P14&lt;&gt;"")</formula>
    </cfRule>
  </conditionalFormatting>
  <conditionalFormatting sqref="O31">
    <cfRule type="expression" dxfId="1529" priority="4" stopIfTrue="1">
      <formula>AND($O31&lt;&gt;"",$P31&lt;&gt;"")</formula>
    </cfRule>
  </conditionalFormatting>
  <conditionalFormatting sqref="P14:P31">
    <cfRule type="expression" dxfId="1528" priority="10" stopIfTrue="1">
      <formula>$O14&lt;&gt;""</formula>
    </cfRule>
  </conditionalFormatting>
  <conditionalFormatting sqref="P31">
    <cfRule type="expression" dxfId="1527" priority="3" stopIfTrue="1">
      <formula>$O31&lt;&gt;""</formula>
    </cfRule>
  </conditionalFormatting>
  <conditionalFormatting sqref="R14:R31">
    <cfRule type="expression" dxfId="1526" priority="12" stopIfTrue="1">
      <formula>AND($K14&lt;&gt;"",OR($O14&lt;&gt;"",$P14&lt;&gt;""))</formula>
    </cfRule>
  </conditionalFormatting>
  <conditionalFormatting sqref="R31">
    <cfRule type="expression" dxfId="1525" priority="5" stopIfTrue="1">
      <formula>AND($K31&lt;&gt;"",OR($O31&lt;&gt;"",$P31&lt;&gt;""))</formula>
    </cfRule>
  </conditionalFormatting>
  <conditionalFormatting sqref="S14:S31">
    <cfRule type="expression" dxfId="1524" priority="15">
      <formula>$L14&lt;&gt;""</formula>
    </cfRule>
  </conditionalFormatting>
  <conditionalFormatting sqref="T14:T31">
    <cfRule type="expression" dxfId="1523" priority="16" stopIfTrue="1">
      <formula>$L14=""</formula>
    </cfRule>
  </conditionalFormatting>
  <dataValidations count="2">
    <dataValidation type="list" allowBlank="1" showInputMessage="1" showErrorMessage="1" sqref="B14:B31" xr:uid="{2B6C8C77-472D-41C3-B2E3-79FD1E4FA7CD}">
      <formula1>"B"</formula1>
    </dataValidation>
    <dataValidation type="list" allowBlank="1" showInputMessage="1" showErrorMessage="1" sqref="A14:A31" xr:uid="{CD8EBA08-B2ED-4C59-8DCF-23CF9AD166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FE81-D535-4D6B-943B-027B34CB2D78}">
  <sheetPr codeName="Tabelle03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22" priority="1" stopIfTrue="1">
      <formula>AND( $A14=1, $C14="T" )</formula>
    </cfRule>
    <cfRule type="expression" dxfId="1521" priority="2" stopIfTrue="1">
      <formula>AND( $A14=4, $C14="ü" )</formula>
    </cfRule>
    <cfRule type="expression" dxfId="1520" priority="13" stopIfTrue="1">
      <formula>AND( $A14=3, $C14="ü" )</formula>
    </cfRule>
    <cfRule type="expression" dxfId="1519" priority="14" stopIfTrue="1">
      <formula>AND( $A14=2, $C14="Ü" )</formula>
    </cfRule>
  </conditionalFormatting>
  <conditionalFormatting sqref="J31:U31">
    <cfRule type="expression" dxfId="1518" priority="6" stopIfTrue="1">
      <formula>AND( $A31=1, $C31="T" )</formula>
    </cfRule>
    <cfRule type="expression" dxfId="1517" priority="7" stopIfTrue="1">
      <formula>AND( $A31=4, $C31="ü" )</formula>
    </cfRule>
    <cfRule type="expression" dxfId="1516" priority="8" stopIfTrue="1">
      <formula>AND( $A31=3, $C31="ü" )</formula>
    </cfRule>
    <cfRule type="expression" dxfId="1515" priority="9" stopIfTrue="1">
      <formula>AND( $A31=2, $C31="Ü" )</formula>
    </cfRule>
  </conditionalFormatting>
  <conditionalFormatting sqref="O14:O31">
    <cfRule type="expression" dxfId="1514" priority="11" stopIfTrue="1">
      <formula>AND($O14&lt;&gt;"",$P14&lt;&gt;"")</formula>
    </cfRule>
  </conditionalFormatting>
  <conditionalFormatting sqref="O31">
    <cfRule type="expression" dxfId="1513" priority="4" stopIfTrue="1">
      <formula>AND($O31&lt;&gt;"",$P31&lt;&gt;"")</formula>
    </cfRule>
  </conditionalFormatting>
  <conditionalFormatting sqref="P14:P31">
    <cfRule type="expression" dxfId="1512" priority="10" stopIfTrue="1">
      <formula>$O14&lt;&gt;""</formula>
    </cfRule>
  </conditionalFormatting>
  <conditionalFormatting sqref="P31">
    <cfRule type="expression" dxfId="1511" priority="3" stopIfTrue="1">
      <formula>$O31&lt;&gt;""</formula>
    </cfRule>
  </conditionalFormatting>
  <conditionalFormatting sqref="R14:R31">
    <cfRule type="expression" dxfId="1510" priority="12" stopIfTrue="1">
      <formula>AND($K14&lt;&gt;"",OR($O14&lt;&gt;"",$P14&lt;&gt;""))</formula>
    </cfRule>
  </conditionalFormatting>
  <conditionalFormatting sqref="R31">
    <cfRule type="expression" dxfId="1509" priority="5" stopIfTrue="1">
      <formula>AND($K31&lt;&gt;"",OR($O31&lt;&gt;"",$P31&lt;&gt;""))</formula>
    </cfRule>
  </conditionalFormatting>
  <conditionalFormatting sqref="S14:S31">
    <cfRule type="expression" dxfId="1508" priority="15">
      <formula>$L14&lt;&gt;""</formula>
    </cfRule>
  </conditionalFormatting>
  <conditionalFormatting sqref="T14:T31">
    <cfRule type="expression" dxfId="1507" priority="16" stopIfTrue="1">
      <formula>$L14=""</formula>
    </cfRule>
  </conditionalFormatting>
  <dataValidations count="2">
    <dataValidation type="list" allowBlank="1" showInputMessage="1" showErrorMessage="1" sqref="B14:B31" xr:uid="{A805769A-3C91-427D-AC53-D4327696D164}">
      <formula1>"B"</formula1>
    </dataValidation>
    <dataValidation type="list" allowBlank="1" showInputMessage="1" showErrorMessage="1" sqref="A14:A31" xr:uid="{BC4F9C2B-E11E-46CF-9A89-C88420B232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051DA-7232-4213-A3B3-9C5FD118D747}">
  <sheetPr codeName="Tabelle03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506" priority="1" stopIfTrue="1">
      <formula>AND( $A14=1, $C14="T" )</formula>
    </cfRule>
    <cfRule type="expression" dxfId="1505" priority="2" stopIfTrue="1">
      <formula>AND( $A14=4, $C14="ü" )</formula>
    </cfRule>
    <cfRule type="expression" dxfId="1504" priority="13" stopIfTrue="1">
      <formula>AND( $A14=3, $C14="ü" )</formula>
    </cfRule>
    <cfRule type="expression" dxfId="1503" priority="14" stopIfTrue="1">
      <formula>AND( $A14=2, $C14="Ü" )</formula>
    </cfRule>
  </conditionalFormatting>
  <conditionalFormatting sqref="J31:U31">
    <cfRule type="expression" dxfId="1502" priority="6" stopIfTrue="1">
      <formula>AND( $A31=1, $C31="T" )</formula>
    </cfRule>
    <cfRule type="expression" dxfId="1501" priority="7" stopIfTrue="1">
      <formula>AND( $A31=4, $C31="ü" )</formula>
    </cfRule>
    <cfRule type="expression" dxfId="1500" priority="8" stopIfTrue="1">
      <formula>AND( $A31=3, $C31="ü" )</formula>
    </cfRule>
    <cfRule type="expression" dxfId="1499" priority="9" stopIfTrue="1">
      <formula>AND( $A31=2, $C31="Ü" )</formula>
    </cfRule>
  </conditionalFormatting>
  <conditionalFormatting sqref="O14:O31">
    <cfRule type="expression" dxfId="1498" priority="11" stopIfTrue="1">
      <formula>AND($O14&lt;&gt;"",$P14&lt;&gt;"")</formula>
    </cfRule>
  </conditionalFormatting>
  <conditionalFormatting sqref="O31">
    <cfRule type="expression" dxfId="1497" priority="4" stopIfTrue="1">
      <formula>AND($O31&lt;&gt;"",$P31&lt;&gt;"")</formula>
    </cfRule>
  </conditionalFormatting>
  <conditionalFormatting sqref="P14:P31">
    <cfRule type="expression" dxfId="1496" priority="10" stopIfTrue="1">
      <formula>$O14&lt;&gt;""</formula>
    </cfRule>
  </conditionalFormatting>
  <conditionalFormatting sqref="P31">
    <cfRule type="expression" dxfId="1495" priority="3" stopIfTrue="1">
      <formula>$O31&lt;&gt;""</formula>
    </cfRule>
  </conditionalFormatting>
  <conditionalFormatting sqref="R14:R31">
    <cfRule type="expression" dxfId="1494" priority="12" stopIfTrue="1">
      <formula>AND($K14&lt;&gt;"",OR($O14&lt;&gt;"",$P14&lt;&gt;""))</formula>
    </cfRule>
  </conditionalFormatting>
  <conditionalFormatting sqref="R31">
    <cfRule type="expression" dxfId="1493" priority="5" stopIfTrue="1">
      <formula>AND($K31&lt;&gt;"",OR($O31&lt;&gt;"",$P31&lt;&gt;""))</formula>
    </cfRule>
  </conditionalFormatting>
  <conditionalFormatting sqref="S14:S31">
    <cfRule type="expression" dxfId="1492" priority="15">
      <formula>$L14&lt;&gt;""</formula>
    </cfRule>
  </conditionalFormatting>
  <conditionalFormatting sqref="T14:T31">
    <cfRule type="expression" dxfId="1491" priority="16" stopIfTrue="1">
      <formula>$L14=""</formula>
    </cfRule>
  </conditionalFormatting>
  <dataValidations count="2">
    <dataValidation type="list" allowBlank="1" showInputMessage="1" showErrorMessage="1" sqref="B14:B31" xr:uid="{97E3C56F-3BE5-48D9-B888-3254044A0C54}">
      <formula1>"B"</formula1>
    </dataValidation>
    <dataValidation type="list" allowBlank="1" showInputMessage="1" showErrorMessage="1" sqref="A14:A31" xr:uid="{6C314AC3-08D7-4C7F-BA3D-B3EFA0F8B00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0C19E-E5F9-4D34-A42B-B9B8233A26FD}">
  <sheetPr codeName="Tabelle03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90" priority="1" stopIfTrue="1">
      <formula>AND( $A14=1, $C14="T" )</formula>
    </cfRule>
    <cfRule type="expression" dxfId="1489" priority="2" stopIfTrue="1">
      <formula>AND( $A14=4, $C14="ü" )</formula>
    </cfRule>
    <cfRule type="expression" dxfId="1488" priority="13" stopIfTrue="1">
      <formula>AND( $A14=3, $C14="ü" )</formula>
    </cfRule>
    <cfRule type="expression" dxfId="1487" priority="14" stopIfTrue="1">
      <formula>AND( $A14=2, $C14="Ü" )</formula>
    </cfRule>
  </conditionalFormatting>
  <conditionalFormatting sqref="J31:U31">
    <cfRule type="expression" dxfId="1486" priority="6" stopIfTrue="1">
      <formula>AND( $A31=1, $C31="T" )</formula>
    </cfRule>
    <cfRule type="expression" dxfId="1485" priority="7" stopIfTrue="1">
      <formula>AND( $A31=4, $C31="ü" )</formula>
    </cfRule>
    <cfRule type="expression" dxfId="1484" priority="8" stopIfTrue="1">
      <formula>AND( $A31=3, $C31="ü" )</formula>
    </cfRule>
    <cfRule type="expression" dxfId="1483" priority="9" stopIfTrue="1">
      <formula>AND( $A31=2, $C31="Ü" )</formula>
    </cfRule>
  </conditionalFormatting>
  <conditionalFormatting sqref="O14:O31">
    <cfRule type="expression" dxfId="1482" priority="11" stopIfTrue="1">
      <formula>AND($O14&lt;&gt;"",$P14&lt;&gt;"")</formula>
    </cfRule>
  </conditionalFormatting>
  <conditionalFormatting sqref="O31">
    <cfRule type="expression" dxfId="1481" priority="4" stopIfTrue="1">
      <formula>AND($O31&lt;&gt;"",$P31&lt;&gt;"")</formula>
    </cfRule>
  </conditionalFormatting>
  <conditionalFormatting sqref="P14:P31">
    <cfRule type="expression" dxfId="1480" priority="10" stopIfTrue="1">
      <formula>$O14&lt;&gt;""</formula>
    </cfRule>
  </conditionalFormatting>
  <conditionalFormatting sqref="P31">
    <cfRule type="expression" dxfId="1479" priority="3" stopIfTrue="1">
      <formula>$O31&lt;&gt;""</formula>
    </cfRule>
  </conditionalFormatting>
  <conditionalFormatting sqref="R14:R31">
    <cfRule type="expression" dxfId="1478" priority="12" stopIfTrue="1">
      <formula>AND($K14&lt;&gt;"",OR($O14&lt;&gt;"",$P14&lt;&gt;""))</formula>
    </cfRule>
  </conditionalFormatting>
  <conditionalFormatting sqref="R31">
    <cfRule type="expression" dxfId="1477" priority="5" stopIfTrue="1">
      <formula>AND($K31&lt;&gt;"",OR($O31&lt;&gt;"",$P31&lt;&gt;""))</formula>
    </cfRule>
  </conditionalFormatting>
  <conditionalFormatting sqref="S14:S31">
    <cfRule type="expression" dxfId="1476" priority="15">
      <formula>$L14&lt;&gt;""</formula>
    </cfRule>
  </conditionalFormatting>
  <conditionalFormatting sqref="T14:T31">
    <cfRule type="expression" dxfId="1475" priority="16" stopIfTrue="1">
      <formula>$L14=""</formula>
    </cfRule>
  </conditionalFormatting>
  <dataValidations count="2">
    <dataValidation type="list" allowBlank="1" showInputMessage="1" showErrorMessage="1" sqref="B14:B31" xr:uid="{522B3154-39ED-4B61-B17F-D067163330AA}">
      <formula1>"B"</formula1>
    </dataValidation>
    <dataValidation type="list" allowBlank="1" showInputMessage="1" showErrorMessage="1" sqref="A14:A31" xr:uid="{8976DF27-3D8E-49E8-92E9-847DF5D7FB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E58DC-1538-47A4-A3AF-6CB987AF33C6}">
  <sheetPr codeName="Tabelle03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74" priority="1" stopIfTrue="1">
      <formula>AND( $A14=1, $C14="T" )</formula>
    </cfRule>
    <cfRule type="expression" dxfId="1473" priority="2" stopIfTrue="1">
      <formula>AND( $A14=4, $C14="ü" )</formula>
    </cfRule>
    <cfRule type="expression" dxfId="1472" priority="13" stopIfTrue="1">
      <formula>AND( $A14=3, $C14="ü" )</formula>
    </cfRule>
    <cfRule type="expression" dxfId="1471" priority="14" stopIfTrue="1">
      <formula>AND( $A14=2, $C14="Ü" )</formula>
    </cfRule>
  </conditionalFormatting>
  <conditionalFormatting sqref="J31:U31">
    <cfRule type="expression" dxfId="1470" priority="6" stopIfTrue="1">
      <formula>AND( $A31=1, $C31="T" )</formula>
    </cfRule>
    <cfRule type="expression" dxfId="1469" priority="7" stopIfTrue="1">
      <formula>AND( $A31=4, $C31="ü" )</formula>
    </cfRule>
    <cfRule type="expression" dxfId="1468" priority="8" stopIfTrue="1">
      <formula>AND( $A31=3, $C31="ü" )</formula>
    </cfRule>
    <cfRule type="expression" dxfId="1467" priority="9" stopIfTrue="1">
      <formula>AND( $A31=2, $C31="Ü" )</formula>
    </cfRule>
  </conditionalFormatting>
  <conditionalFormatting sqref="O14:O31">
    <cfRule type="expression" dxfId="1466" priority="11" stopIfTrue="1">
      <formula>AND($O14&lt;&gt;"",$P14&lt;&gt;"")</formula>
    </cfRule>
  </conditionalFormatting>
  <conditionalFormatting sqref="O31">
    <cfRule type="expression" dxfId="1465" priority="4" stopIfTrue="1">
      <formula>AND($O31&lt;&gt;"",$P31&lt;&gt;"")</formula>
    </cfRule>
  </conditionalFormatting>
  <conditionalFormatting sqref="P14:P31">
    <cfRule type="expression" dxfId="1464" priority="10" stopIfTrue="1">
      <formula>$O14&lt;&gt;""</formula>
    </cfRule>
  </conditionalFormatting>
  <conditionalFormatting sqref="P31">
    <cfRule type="expression" dxfId="1463" priority="3" stopIfTrue="1">
      <formula>$O31&lt;&gt;""</formula>
    </cfRule>
  </conditionalFormatting>
  <conditionalFormatting sqref="R14:R31">
    <cfRule type="expression" dxfId="1462" priority="12" stopIfTrue="1">
      <formula>AND($K14&lt;&gt;"",OR($O14&lt;&gt;"",$P14&lt;&gt;""))</formula>
    </cfRule>
  </conditionalFormatting>
  <conditionalFormatting sqref="R31">
    <cfRule type="expression" dxfId="1461" priority="5" stopIfTrue="1">
      <formula>AND($K31&lt;&gt;"",OR($O31&lt;&gt;"",$P31&lt;&gt;""))</formula>
    </cfRule>
  </conditionalFormatting>
  <conditionalFormatting sqref="S14:S31">
    <cfRule type="expression" dxfId="1460" priority="15">
      <formula>$L14&lt;&gt;""</formula>
    </cfRule>
  </conditionalFormatting>
  <conditionalFormatting sqref="T14:T31">
    <cfRule type="expression" dxfId="1459" priority="16" stopIfTrue="1">
      <formula>$L14=""</formula>
    </cfRule>
  </conditionalFormatting>
  <dataValidations count="2">
    <dataValidation type="list" allowBlank="1" showInputMessage="1" showErrorMessage="1" sqref="B14:B31" xr:uid="{9B6EFEF4-A32A-4B01-9064-9D46F0B19CB4}">
      <formula1>"B"</formula1>
    </dataValidation>
    <dataValidation type="list" allowBlank="1" showInputMessage="1" showErrorMessage="1" sqref="A14:A31" xr:uid="{FB80DBFA-4CFD-4ABC-8D82-EB8E4C03F0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96355-106F-4D53-925C-F10496531395}">
  <sheetPr codeName="Tabelle03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58" priority="1" stopIfTrue="1">
      <formula>AND( $A14=1, $C14="T" )</formula>
    </cfRule>
    <cfRule type="expression" dxfId="1457" priority="2" stopIfTrue="1">
      <formula>AND( $A14=4, $C14="ü" )</formula>
    </cfRule>
    <cfRule type="expression" dxfId="1456" priority="13" stopIfTrue="1">
      <formula>AND( $A14=3, $C14="ü" )</formula>
    </cfRule>
    <cfRule type="expression" dxfId="1455" priority="14" stopIfTrue="1">
      <formula>AND( $A14=2, $C14="Ü" )</formula>
    </cfRule>
  </conditionalFormatting>
  <conditionalFormatting sqref="J31:U31">
    <cfRule type="expression" dxfId="1454" priority="6" stopIfTrue="1">
      <formula>AND( $A31=1, $C31="T" )</formula>
    </cfRule>
    <cfRule type="expression" dxfId="1453" priority="7" stopIfTrue="1">
      <formula>AND( $A31=4, $C31="ü" )</formula>
    </cfRule>
    <cfRule type="expression" dxfId="1452" priority="8" stopIfTrue="1">
      <formula>AND( $A31=3, $C31="ü" )</formula>
    </cfRule>
    <cfRule type="expression" dxfId="1451" priority="9" stopIfTrue="1">
      <formula>AND( $A31=2, $C31="Ü" )</formula>
    </cfRule>
  </conditionalFormatting>
  <conditionalFormatting sqref="O14:O31">
    <cfRule type="expression" dxfId="1450" priority="11" stopIfTrue="1">
      <formula>AND($O14&lt;&gt;"",$P14&lt;&gt;"")</formula>
    </cfRule>
  </conditionalFormatting>
  <conditionalFormatting sqref="O31">
    <cfRule type="expression" dxfId="1449" priority="4" stopIfTrue="1">
      <formula>AND($O31&lt;&gt;"",$P31&lt;&gt;"")</formula>
    </cfRule>
  </conditionalFormatting>
  <conditionalFormatting sqref="P14:P31">
    <cfRule type="expression" dxfId="1448" priority="10" stopIfTrue="1">
      <formula>$O14&lt;&gt;""</formula>
    </cfRule>
  </conditionalFormatting>
  <conditionalFormatting sqref="P31">
    <cfRule type="expression" dxfId="1447" priority="3" stopIfTrue="1">
      <formula>$O31&lt;&gt;""</formula>
    </cfRule>
  </conditionalFormatting>
  <conditionalFormatting sqref="R14:R31">
    <cfRule type="expression" dxfId="1446" priority="12" stopIfTrue="1">
      <formula>AND($K14&lt;&gt;"",OR($O14&lt;&gt;"",$P14&lt;&gt;""))</formula>
    </cfRule>
  </conditionalFormatting>
  <conditionalFormatting sqref="R31">
    <cfRule type="expression" dxfId="1445" priority="5" stopIfTrue="1">
      <formula>AND($K31&lt;&gt;"",OR($O31&lt;&gt;"",$P31&lt;&gt;""))</formula>
    </cfRule>
  </conditionalFormatting>
  <conditionalFormatting sqref="S14:S31">
    <cfRule type="expression" dxfId="1444" priority="15">
      <formula>$L14&lt;&gt;""</formula>
    </cfRule>
  </conditionalFormatting>
  <conditionalFormatting sqref="T14:T31">
    <cfRule type="expression" dxfId="1443" priority="16" stopIfTrue="1">
      <formula>$L14=""</formula>
    </cfRule>
  </conditionalFormatting>
  <dataValidations count="2">
    <dataValidation type="list" allowBlank="1" showInputMessage="1" showErrorMessage="1" sqref="B14:B31" xr:uid="{34F3FD65-40A0-4C52-ADFF-6B7280441105}">
      <formula1>"B"</formula1>
    </dataValidation>
    <dataValidation type="list" allowBlank="1" showInputMessage="1" showErrorMessage="1" sqref="A14:A31" xr:uid="{77896CAD-2F7B-448F-96A8-CA40AAC1731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2CBB-C409-4987-B81F-87B4ACE1802D}">
  <sheetPr codeName="Tabelle03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42" priority="1" stopIfTrue="1">
      <formula>AND( $A14=1, $C14="T" )</formula>
    </cfRule>
    <cfRule type="expression" dxfId="1441" priority="2" stopIfTrue="1">
      <formula>AND( $A14=4, $C14="ü" )</formula>
    </cfRule>
    <cfRule type="expression" dxfId="1440" priority="13" stopIfTrue="1">
      <formula>AND( $A14=3, $C14="ü" )</formula>
    </cfRule>
    <cfRule type="expression" dxfId="1439" priority="14" stopIfTrue="1">
      <formula>AND( $A14=2, $C14="Ü" )</formula>
    </cfRule>
  </conditionalFormatting>
  <conditionalFormatting sqref="J31:U31">
    <cfRule type="expression" dxfId="1438" priority="6" stopIfTrue="1">
      <formula>AND( $A31=1, $C31="T" )</formula>
    </cfRule>
    <cfRule type="expression" dxfId="1437" priority="7" stopIfTrue="1">
      <formula>AND( $A31=4, $C31="ü" )</formula>
    </cfRule>
    <cfRule type="expression" dxfId="1436" priority="8" stopIfTrue="1">
      <formula>AND( $A31=3, $C31="ü" )</formula>
    </cfRule>
    <cfRule type="expression" dxfId="1435" priority="9" stopIfTrue="1">
      <formula>AND( $A31=2, $C31="Ü" )</formula>
    </cfRule>
  </conditionalFormatting>
  <conditionalFormatting sqref="O14:O31">
    <cfRule type="expression" dxfId="1434" priority="11" stopIfTrue="1">
      <formula>AND($O14&lt;&gt;"",$P14&lt;&gt;"")</formula>
    </cfRule>
  </conditionalFormatting>
  <conditionalFormatting sqref="O31">
    <cfRule type="expression" dxfId="1433" priority="4" stopIfTrue="1">
      <formula>AND($O31&lt;&gt;"",$P31&lt;&gt;"")</formula>
    </cfRule>
  </conditionalFormatting>
  <conditionalFormatting sqref="P14:P31">
    <cfRule type="expression" dxfId="1432" priority="10" stopIfTrue="1">
      <formula>$O14&lt;&gt;""</formula>
    </cfRule>
  </conditionalFormatting>
  <conditionalFormatting sqref="P31">
    <cfRule type="expression" dxfId="1431" priority="3" stopIfTrue="1">
      <formula>$O31&lt;&gt;""</formula>
    </cfRule>
  </conditionalFormatting>
  <conditionalFormatting sqref="R14:R31">
    <cfRule type="expression" dxfId="1430" priority="12" stopIfTrue="1">
      <formula>AND($K14&lt;&gt;"",OR($O14&lt;&gt;"",$P14&lt;&gt;""))</formula>
    </cfRule>
  </conditionalFormatting>
  <conditionalFormatting sqref="R31">
    <cfRule type="expression" dxfId="1429" priority="5" stopIfTrue="1">
      <formula>AND($K31&lt;&gt;"",OR($O31&lt;&gt;"",$P31&lt;&gt;""))</formula>
    </cfRule>
  </conditionalFormatting>
  <conditionalFormatting sqref="S14:S31">
    <cfRule type="expression" dxfId="1428" priority="15">
      <formula>$L14&lt;&gt;""</formula>
    </cfRule>
  </conditionalFormatting>
  <conditionalFormatting sqref="T14:T31">
    <cfRule type="expression" dxfId="1427" priority="16" stopIfTrue="1">
      <formula>$L14=""</formula>
    </cfRule>
  </conditionalFormatting>
  <dataValidations count="2">
    <dataValidation type="list" allowBlank="1" showInputMessage="1" showErrorMessage="1" sqref="B14:B31" xr:uid="{0BE93747-1A4A-46F3-B5B6-7DEF85B1C5C2}">
      <formula1>"B"</formula1>
    </dataValidation>
    <dataValidation type="list" allowBlank="1" showInputMessage="1" showErrorMessage="1" sqref="A14:A31" xr:uid="{F5CE1481-14BC-47D5-B89D-4034ABCF6EA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D9596-6BC9-4855-B68F-4C9805AE8F19}">
  <sheetPr codeName="Tabelle03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26" priority="1" stopIfTrue="1">
      <formula>AND( $A14=1, $C14="T" )</formula>
    </cfRule>
    <cfRule type="expression" dxfId="1425" priority="2" stopIfTrue="1">
      <formula>AND( $A14=4, $C14="ü" )</formula>
    </cfRule>
    <cfRule type="expression" dxfId="1424" priority="13" stopIfTrue="1">
      <formula>AND( $A14=3, $C14="ü" )</formula>
    </cfRule>
    <cfRule type="expression" dxfId="1423" priority="14" stopIfTrue="1">
      <formula>AND( $A14=2, $C14="Ü" )</formula>
    </cfRule>
  </conditionalFormatting>
  <conditionalFormatting sqref="J31:U31">
    <cfRule type="expression" dxfId="1422" priority="6" stopIfTrue="1">
      <formula>AND( $A31=1, $C31="T" )</formula>
    </cfRule>
    <cfRule type="expression" dxfId="1421" priority="7" stopIfTrue="1">
      <formula>AND( $A31=4, $C31="ü" )</formula>
    </cfRule>
    <cfRule type="expression" dxfId="1420" priority="8" stopIfTrue="1">
      <formula>AND( $A31=3, $C31="ü" )</formula>
    </cfRule>
    <cfRule type="expression" dxfId="1419" priority="9" stopIfTrue="1">
      <formula>AND( $A31=2, $C31="Ü" )</formula>
    </cfRule>
  </conditionalFormatting>
  <conditionalFormatting sqref="O14:O31">
    <cfRule type="expression" dxfId="1418" priority="11" stopIfTrue="1">
      <formula>AND($O14&lt;&gt;"",$P14&lt;&gt;"")</formula>
    </cfRule>
  </conditionalFormatting>
  <conditionalFormatting sqref="O31">
    <cfRule type="expression" dxfId="1417" priority="4" stopIfTrue="1">
      <formula>AND($O31&lt;&gt;"",$P31&lt;&gt;"")</formula>
    </cfRule>
  </conditionalFormatting>
  <conditionalFormatting sqref="P14:P31">
    <cfRule type="expression" dxfId="1416" priority="10" stopIfTrue="1">
      <formula>$O14&lt;&gt;""</formula>
    </cfRule>
  </conditionalFormatting>
  <conditionalFormatting sqref="P31">
    <cfRule type="expression" dxfId="1415" priority="3" stopIfTrue="1">
      <formula>$O31&lt;&gt;""</formula>
    </cfRule>
  </conditionalFormatting>
  <conditionalFormatting sqref="R14:R31">
    <cfRule type="expression" dxfId="1414" priority="12" stopIfTrue="1">
      <formula>AND($K14&lt;&gt;"",OR($O14&lt;&gt;"",$P14&lt;&gt;""))</formula>
    </cfRule>
  </conditionalFormatting>
  <conditionalFormatting sqref="R31">
    <cfRule type="expression" dxfId="1413" priority="5" stopIfTrue="1">
      <formula>AND($K31&lt;&gt;"",OR($O31&lt;&gt;"",$P31&lt;&gt;""))</formula>
    </cfRule>
  </conditionalFormatting>
  <conditionalFormatting sqref="S14:S31">
    <cfRule type="expression" dxfId="1412" priority="15">
      <formula>$L14&lt;&gt;""</formula>
    </cfRule>
  </conditionalFormatting>
  <conditionalFormatting sqref="T14:T31">
    <cfRule type="expression" dxfId="1411" priority="16" stopIfTrue="1">
      <formula>$L14=""</formula>
    </cfRule>
  </conditionalFormatting>
  <dataValidations count="2">
    <dataValidation type="list" allowBlank="1" showInputMessage="1" showErrorMessage="1" sqref="B14:B31" xr:uid="{308A66DE-8862-4CFF-9644-5492A091C9D4}">
      <formula1>"B"</formula1>
    </dataValidation>
    <dataValidation type="list" allowBlank="1" showInputMessage="1" showErrorMessage="1" sqref="A14:A31" xr:uid="{272DEBD6-1BF2-4528-AAD4-BD18CC7F7E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0A4EE-7044-4E23-B355-0CCB98D92477}">
  <sheetPr codeName="Tabelle03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410" priority="1" stopIfTrue="1">
      <formula>AND( $A14=1, $C14="T" )</formula>
    </cfRule>
    <cfRule type="expression" dxfId="1409" priority="2" stopIfTrue="1">
      <formula>AND( $A14=4, $C14="ü" )</formula>
    </cfRule>
    <cfRule type="expression" dxfId="1408" priority="13" stopIfTrue="1">
      <formula>AND( $A14=3, $C14="ü" )</formula>
    </cfRule>
    <cfRule type="expression" dxfId="1407" priority="14" stopIfTrue="1">
      <formula>AND( $A14=2, $C14="Ü" )</formula>
    </cfRule>
  </conditionalFormatting>
  <conditionalFormatting sqref="J31:U31">
    <cfRule type="expression" dxfId="1406" priority="6" stopIfTrue="1">
      <formula>AND( $A31=1, $C31="T" )</formula>
    </cfRule>
    <cfRule type="expression" dxfId="1405" priority="7" stopIfTrue="1">
      <formula>AND( $A31=4, $C31="ü" )</formula>
    </cfRule>
    <cfRule type="expression" dxfId="1404" priority="8" stopIfTrue="1">
      <formula>AND( $A31=3, $C31="ü" )</formula>
    </cfRule>
    <cfRule type="expression" dxfId="1403" priority="9" stopIfTrue="1">
      <formula>AND( $A31=2, $C31="Ü" )</formula>
    </cfRule>
  </conditionalFormatting>
  <conditionalFormatting sqref="O14:O31">
    <cfRule type="expression" dxfId="1402" priority="11" stopIfTrue="1">
      <formula>AND($O14&lt;&gt;"",$P14&lt;&gt;"")</formula>
    </cfRule>
  </conditionalFormatting>
  <conditionalFormatting sqref="O31">
    <cfRule type="expression" dxfId="1401" priority="4" stopIfTrue="1">
      <formula>AND($O31&lt;&gt;"",$P31&lt;&gt;"")</formula>
    </cfRule>
  </conditionalFormatting>
  <conditionalFormatting sqref="P14:P31">
    <cfRule type="expression" dxfId="1400" priority="10" stopIfTrue="1">
      <formula>$O14&lt;&gt;""</formula>
    </cfRule>
  </conditionalFormatting>
  <conditionalFormatting sqref="P31">
    <cfRule type="expression" dxfId="1399" priority="3" stopIfTrue="1">
      <formula>$O31&lt;&gt;""</formula>
    </cfRule>
  </conditionalFormatting>
  <conditionalFormatting sqref="R14:R31">
    <cfRule type="expression" dxfId="1398" priority="12" stopIfTrue="1">
      <formula>AND($K14&lt;&gt;"",OR($O14&lt;&gt;"",$P14&lt;&gt;""))</formula>
    </cfRule>
  </conditionalFormatting>
  <conditionalFormatting sqref="R31">
    <cfRule type="expression" dxfId="1397" priority="5" stopIfTrue="1">
      <formula>AND($K31&lt;&gt;"",OR($O31&lt;&gt;"",$P31&lt;&gt;""))</formula>
    </cfRule>
  </conditionalFormatting>
  <conditionalFormatting sqref="S14:S31">
    <cfRule type="expression" dxfId="1396" priority="15">
      <formula>$L14&lt;&gt;""</formula>
    </cfRule>
  </conditionalFormatting>
  <conditionalFormatting sqref="T14:T31">
    <cfRule type="expression" dxfId="1395" priority="16" stopIfTrue="1">
      <formula>$L14=""</formula>
    </cfRule>
  </conditionalFormatting>
  <dataValidations count="2">
    <dataValidation type="list" allowBlank="1" showInputMessage="1" showErrorMessage="1" sqref="B14:B31" xr:uid="{A12F1DF9-B9FA-4978-BB36-03CD115CB7C3}">
      <formula1>"B"</formula1>
    </dataValidation>
    <dataValidation type="list" allowBlank="1" showInputMessage="1" showErrorMessage="1" sqref="A14:A31" xr:uid="{8C72DFE7-D6D5-4E6B-B88D-5BF36E78183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1AB48-F6E1-4320-9A73-BE8484634473}">
  <sheetPr codeName="Tabelle04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425781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94" priority="1" stopIfTrue="1">
      <formula>AND( $A14=1, $C14="T" )</formula>
    </cfRule>
    <cfRule type="expression" dxfId="1393" priority="2" stopIfTrue="1">
      <formula>AND( $A14=4, $C14="ü" )</formula>
    </cfRule>
    <cfRule type="expression" dxfId="1392" priority="13" stopIfTrue="1">
      <formula>AND( $A14=3, $C14="ü" )</formula>
    </cfRule>
    <cfRule type="expression" dxfId="1391" priority="14" stopIfTrue="1">
      <formula>AND( $A14=2, $C14="Ü" )</formula>
    </cfRule>
  </conditionalFormatting>
  <conditionalFormatting sqref="J31:U31">
    <cfRule type="expression" dxfId="1390" priority="6" stopIfTrue="1">
      <formula>AND( $A31=1, $C31="T" )</formula>
    </cfRule>
    <cfRule type="expression" dxfId="1389" priority="7" stopIfTrue="1">
      <formula>AND( $A31=4, $C31="ü" )</formula>
    </cfRule>
    <cfRule type="expression" dxfId="1388" priority="8" stopIfTrue="1">
      <formula>AND( $A31=3, $C31="ü" )</formula>
    </cfRule>
    <cfRule type="expression" dxfId="1387" priority="9" stopIfTrue="1">
      <formula>AND( $A31=2, $C31="Ü" )</formula>
    </cfRule>
  </conditionalFormatting>
  <conditionalFormatting sqref="O14:O31">
    <cfRule type="expression" dxfId="1386" priority="11" stopIfTrue="1">
      <formula>AND($O14&lt;&gt;"",$P14&lt;&gt;"")</formula>
    </cfRule>
  </conditionalFormatting>
  <conditionalFormatting sqref="O31">
    <cfRule type="expression" dxfId="1385" priority="4" stopIfTrue="1">
      <formula>AND($O31&lt;&gt;"",$P31&lt;&gt;"")</formula>
    </cfRule>
  </conditionalFormatting>
  <conditionalFormatting sqref="P14:P31">
    <cfRule type="expression" dxfId="1384" priority="10" stopIfTrue="1">
      <formula>$O14&lt;&gt;""</formula>
    </cfRule>
  </conditionalFormatting>
  <conditionalFormatting sqref="P31">
    <cfRule type="expression" dxfId="1383" priority="3" stopIfTrue="1">
      <formula>$O31&lt;&gt;""</formula>
    </cfRule>
  </conditionalFormatting>
  <conditionalFormatting sqref="R14:R31">
    <cfRule type="expression" dxfId="1382" priority="12" stopIfTrue="1">
      <formula>AND($K14&lt;&gt;"",OR($O14&lt;&gt;"",$P14&lt;&gt;""))</formula>
    </cfRule>
  </conditionalFormatting>
  <conditionalFormatting sqref="R31">
    <cfRule type="expression" dxfId="1381" priority="5" stopIfTrue="1">
      <formula>AND($K31&lt;&gt;"",OR($O31&lt;&gt;"",$P31&lt;&gt;""))</formula>
    </cfRule>
  </conditionalFormatting>
  <conditionalFormatting sqref="S14:S31">
    <cfRule type="expression" dxfId="1380" priority="15">
      <formula>$L14&lt;&gt;""</formula>
    </cfRule>
  </conditionalFormatting>
  <conditionalFormatting sqref="T14:T31">
    <cfRule type="expression" dxfId="1379" priority="16" stopIfTrue="1">
      <formula>$L14=""</formula>
    </cfRule>
  </conditionalFormatting>
  <dataValidations count="2">
    <dataValidation type="list" allowBlank="1" showInputMessage="1" showErrorMessage="1" sqref="B14:B31" xr:uid="{C14D36AA-DE7F-4CEC-86A1-37C6432BB203}">
      <formula1>"B"</formula1>
    </dataValidation>
    <dataValidation type="list" allowBlank="1" showInputMessage="1" showErrorMessage="1" sqref="A14:A31" xr:uid="{4C1C43E3-1E4E-44FA-B2C4-3E418258EC4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36424-5A0D-42E3-8D8A-8A4DF92E3065}">
  <sheetPr codeName="Tabelle04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78" priority="1" stopIfTrue="1">
      <formula>AND( $A14=1, $C14="T" )</formula>
    </cfRule>
    <cfRule type="expression" dxfId="1377" priority="2" stopIfTrue="1">
      <formula>AND( $A14=4, $C14="ü" )</formula>
    </cfRule>
    <cfRule type="expression" dxfId="1376" priority="13" stopIfTrue="1">
      <formula>AND( $A14=3, $C14="ü" )</formula>
    </cfRule>
    <cfRule type="expression" dxfId="1375" priority="14" stopIfTrue="1">
      <formula>AND( $A14=2, $C14="Ü" )</formula>
    </cfRule>
  </conditionalFormatting>
  <conditionalFormatting sqref="J31:U31">
    <cfRule type="expression" dxfId="1374" priority="6" stopIfTrue="1">
      <formula>AND( $A31=1, $C31="T" )</formula>
    </cfRule>
    <cfRule type="expression" dxfId="1373" priority="7" stopIfTrue="1">
      <formula>AND( $A31=4, $C31="ü" )</formula>
    </cfRule>
    <cfRule type="expression" dxfId="1372" priority="8" stopIfTrue="1">
      <formula>AND( $A31=3, $C31="ü" )</formula>
    </cfRule>
    <cfRule type="expression" dxfId="1371" priority="9" stopIfTrue="1">
      <formula>AND( $A31=2, $C31="Ü" )</formula>
    </cfRule>
  </conditionalFormatting>
  <conditionalFormatting sqref="O14:O31">
    <cfRule type="expression" dxfId="1370" priority="11" stopIfTrue="1">
      <formula>AND($O14&lt;&gt;"",$P14&lt;&gt;"")</formula>
    </cfRule>
  </conditionalFormatting>
  <conditionalFormatting sqref="O31">
    <cfRule type="expression" dxfId="1369" priority="4" stopIfTrue="1">
      <formula>AND($O31&lt;&gt;"",$P31&lt;&gt;"")</formula>
    </cfRule>
  </conditionalFormatting>
  <conditionalFormatting sqref="P14:P31">
    <cfRule type="expression" dxfId="1368" priority="10" stopIfTrue="1">
      <formula>$O14&lt;&gt;""</formula>
    </cfRule>
  </conditionalFormatting>
  <conditionalFormatting sqref="P31">
    <cfRule type="expression" dxfId="1367" priority="3" stopIfTrue="1">
      <formula>$O31&lt;&gt;""</formula>
    </cfRule>
  </conditionalFormatting>
  <conditionalFormatting sqref="R14:R31">
    <cfRule type="expression" dxfId="1366" priority="12" stopIfTrue="1">
      <formula>AND($K14&lt;&gt;"",OR($O14&lt;&gt;"",$P14&lt;&gt;""))</formula>
    </cfRule>
  </conditionalFormatting>
  <conditionalFormatting sqref="R31">
    <cfRule type="expression" dxfId="1365" priority="5" stopIfTrue="1">
      <formula>AND($K31&lt;&gt;"",OR($O31&lt;&gt;"",$P31&lt;&gt;""))</formula>
    </cfRule>
  </conditionalFormatting>
  <conditionalFormatting sqref="S14:S31">
    <cfRule type="expression" dxfId="1364" priority="15">
      <formula>$L14&lt;&gt;""</formula>
    </cfRule>
  </conditionalFormatting>
  <conditionalFormatting sqref="T14:T31">
    <cfRule type="expression" dxfId="1363" priority="16" stopIfTrue="1">
      <formula>$L14=""</formula>
    </cfRule>
  </conditionalFormatting>
  <dataValidations count="2">
    <dataValidation type="list" allowBlank="1" showInputMessage="1" showErrorMessage="1" sqref="B14:B31" xr:uid="{A95DA88C-9045-4162-8029-D475DA5C6DCA}">
      <formula1>"B"</formula1>
    </dataValidation>
    <dataValidation type="list" allowBlank="1" showInputMessage="1" showErrorMessage="1" sqref="A14:A31" xr:uid="{98FF6D13-EF26-4082-8BD9-F1BCB6E91B8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1E36-A037-4E36-8775-D6A6A9170839}">
  <sheetPr codeName="Tabelle04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62" priority="1" stopIfTrue="1">
      <formula>AND( $A14=1, $C14="T" )</formula>
    </cfRule>
    <cfRule type="expression" dxfId="1361" priority="2" stopIfTrue="1">
      <formula>AND( $A14=4, $C14="ü" )</formula>
    </cfRule>
    <cfRule type="expression" dxfId="1360" priority="13" stopIfTrue="1">
      <formula>AND( $A14=3, $C14="ü" )</formula>
    </cfRule>
    <cfRule type="expression" dxfId="1359" priority="14" stopIfTrue="1">
      <formula>AND( $A14=2, $C14="Ü" )</formula>
    </cfRule>
  </conditionalFormatting>
  <conditionalFormatting sqref="J31:U31">
    <cfRule type="expression" dxfId="1358" priority="6" stopIfTrue="1">
      <formula>AND( $A31=1, $C31="T" )</formula>
    </cfRule>
    <cfRule type="expression" dxfId="1357" priority="7" stopIfTrue="1">
      <formula>AND( $A31=4, $C31="ü" )</formula>
    </cfRule>
    <cfRule type="expression" dxfId="1356" priority="8" stopIfTrue="1">
      <formula>AND( $A31=3, $C31="ü" )</formula>
    </cfRule>
    <cfRule type="expression" dxfId="1355" priority="9" stopIfTrue="1">
      <formula>AND( $A31=2, $C31="Ü" )</formula>
    </cfRule>
  </conditionalFormatting>
  <conditionalFormatting sqref="O14:O31">
    <cfRule type="expression" dxfId="1354" priority="11" stopIfTrue="1">
      <formula>AND($O14&lt;&gt;"",$P14&lt;&gt;"")</formula>
    </cfRule>
  </conditionalFormatting>
  <conditionalFormatting sqref="O31">
    <cfRule type="expression" dxfId="1353" priority="4" stopIfTrue="1">
      <formula>AND($O31&lt;&gt;"",$P31&lt;&gt;"")</formula>
    </cfRule>
  </conditionalFormatting>
  <conditionalFormatting sqref="P14:P31">
    <cfRule type="expression" dxfId="1352" priority="10" stopIfTrue="1">
      <formula>$O14&lt;&gt;""</formula>
    </cfRule>
  </conditionalFormatting>
  <conditionalFormatting sqref="P31">
    <cfRule type="expression" dxfId="1351" priority="3" stopIfTrue="1">
      <formula>$O31&lt;&gt;""</formula>
    </cfRule>
  </conditionalFormatting>
  <conditionalFormatting sqref="R14:R31">
    <cfRule type="expression" dxfId="1350" priority="12" stopIfTrue="1">
      <formula>AND($K14&lt;&gt;"",OR($O14&lt;&gt;"",$P14&lt;&gt;""))</formula>
    </cfRule>
  </conditionalFormatting>
  <conditionalFormatting sqref="R31">
    <cfRule type="expression" dxfId="1349" priority="5" stopIfTrue="1">
      <formula>AND($K31&lt;&gt;"",OR($O31&lt;&gt;"",$P31&lt;&gt;""))</formula>
    </cfRule>
  </conditionalFormatting>
  <conditionalFormatting sqref="S14:S31">
    <cfRule type="expression" dxfId="1348" priority="15">
      <formula>$L14&lt;&gt;""</formula>
    </cfRule>
  </conditionalFormatting>
  <conditionalFormatting sqref="T14:T31">
    <cfRule type="expression" dxfId="1347" priority="16" stopIfTrue="1">
      <formula>$L14=""</formula>
    </cfRule>
  </conditionalFormatting>
  <dataValidations count="2">
    <dataValidation type="list" allowBlank="1" showInputMessage="1" showErrorMessage="1" sqref="B14:B31" xr:uid="{101BD093-EFAE-4015-A909-9B33A1DE2099}">
      <formula1>"B"</formula1>
    </dataValidation>
    <dataValidation type="list" allowBlank="1" showInputMessage="1" showErrorMessage="1" sqref="A14:A31" xr:uid="{9DE74C5B-7FC6-4201-890B-7AB3C20CA99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0B78-8449-4395-A95C-43C8E706B39F}">
  <sheetPr codeName="Tabelle04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46" priority="1" stopIfTrue="1">
      <formula>AND( $A14=1, $C14="T" )</formula>
    </cfRule>
    <cfRule type="expression" dxfId="1345" priority="2" stopIfTrue="1">
      <formula>AND( $A14=4, $C14="ü" )</formula>
    </cfRule>
    <cfRule type="expression" dxfId="1344" priority="13" stopIfTrue="1">
      <formula>AND( $A14=3, $C14="ü" )</formula>
    </cfRule>
    <cfRule type="expression" dxfId="1343" priority="14" stopIfTrue="1">
      <formula>AND( $A14=2, $C14="Ü" )</formula>
    </cfRule>
  </conditionalFormatting>
  <conditionalFormatting sqref="J31:U31">
    <cfRule type="expression" dxfId="1342" priority="6" stopIfTrue="1">
      <formula>AND( $A31=1, $C31="T" )</formula>
    </cfRule>
    <cfRule type="expression" dxfId="1341" priority="7" stopIfTrue="1">
      <formula>AND( $A31=4, $C31="ü" )</formula>
    </cfRule>
    <cfRule type="expression" dxfId="1340" priority="8" stopIfTrue="1">
      <formula>AND( $A31=3, $C31="ü" )</formula>
    </cfRule>
    <cfRule type="expression" dxfId="1339" priority="9" stopIfTrue="1">
      <formula>AND( $A31=2, $C31="Ü" )</formula>
    </cfRule>
  </conditionalFormatting>
  <conditionalFormatting sqref="O14:O31">
    <cfRule type="expression" dxfId="1338" priority="11" stopIfTrue="1">
      <formula>AND($O14&lt;&gt;"",$P14&lt;&gt;"")</formula>
    </cfRule>
  </conditionalFormatting>
  <conditionalFormatting sqref="O31">
    <cfRule type="expression" dxfId="1337" priority="4" stopIfTrue="1">
      <formula>AND($O31&lt;&gt;"",$P31&lt;&gt;"")</formula>
    </cfRule>
  </conditionalFormatting>
  <conditionalFormatting sqref="P14:P31">
    <cfRule type="expression" dxfId="1336" priority="10" stopIfTrue="1">
      <formula>$O14&lt;&gt;""</formula>
    </cfRule>
  </conditionalFormatting>
  <conditionalFormatting sqref="P31">
    <cfRule type="expression" dxfId="1335" priority="3" stopIfTrue="1">
      <formula>$O31&lt;&gt;""</formula>
    </cfRule>
  </conditionalFormatting>
  <conditionalFormatting sqref="R14:R31">
    <cfRule type="expression" dxfId="1334" priority="12" stopIfTrue="1">
      <formula>AND($K14&lt;&gt;"",OR($O14&lt;&gt;"",$P14&lt;&gt;""))</formula>
    </cfRule>
  </conditionalFormatting>
  <conditionalFormatting sqref="R31">
    <cfRule type="expression" dxfId="1333" priority="5" stopIfTrue="1">
      <formula>AND($K31&lt;&gt;"",OR($O31&lt;&gt;"",$P31&lt;&gt;""))</formula>
    </cfRule>
  </conditionalFormatting>
  <conditionalFormatting sqref="S14:S31">
    <cfRule type="expression" dxfId="1332" priority="15">
      <formula>$L14&lt;&gt;""</formula>
    </cfRule>
  </conditionalFormatting>
  <conditionalFormatting sqref="T14:T31">
    <cfRule type="expression" dxfId="1331" priority="16" stopIfTrue="1">
      <formula>$L14=""</formula>
    </cfRule>
  </conditionalFormatting>
  <dataValidations count="2">
    <dataValidation type="list" allowBlank="1" showInputMessage="1" showErrorMessage="1" sqref="B14:B31" xr:uid="{98C03743-56C8-4CC2-9D5D-D04BD530CA68}">
      <formula1>"B"</formula1>
    </dataValidation>
    <dataValidation type="list" allowBlank="1" showInputMessage="1" showErrorMessage="1" sqref="A14:A31" xr:uid="{ACD85264-4D6D-4F88-878C-04CF4F4AD1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2125-665C-48B4-81E4-AD1E20F3DF96}">
  <sheetPr codeName="Tabelle04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30" priority="1" stopIfTrue="1">
      <formula>AND( $A14=1, $C14="T" )</formula>
    </cfRule>
    <cfRule type="expression" dxfId="1329" priority="2" stopIfTrue="1">
      <formula>AND( $A14=4, $C14="ü" )</formula>
    </cfRule>
    <cfRule type="expression" dxfId="1328" priority="13" stopIfTrue="1">
      <formula>AND( $A14=3, $C14="ü" )</formula>
    </cfRule>
    <cfRule type="expression" dxfId="1327" priority="14" stopIfTrue="1">
      <formula>AND( $A14=2, $C14="Ü" )</formula>
    </cfRule>
  </conditionalFormatting>
  <conditionalFormatting sqref="J31:U31">
    <cfRule type="expression" dxfId="1326" priority="6" stopIfTrue="1">
      <formula>AND( $A31=1, $C31="T" )</formula>
    </cfRule>
    <cfRule type="expression" dxfId="1325" priority="7" stopIfTrue="1">
      <formula>AND( $A31=4, $C31="ü" )</formula>
    </cfRule>
    <cfRule type="expression" dxfId="1324" priority="8" stopIfTrue="1">
      <formula>AND( $A31=3, $C31="ü" )</formula>
    </cfRule>
    <cfRule type="expression" dxfId="1323" priority="9" stopIfTrue="1">
      <formula>AND( $A31=2, $C31="Ü" )</formula>
    </cfRule>
  </conditionalFormatting>
  <conditionalFormatting sqref="O14:O31">
    <cfRule type="expression" dxfId="1322" priority="11" stopIfTrue="1">
      <formula>AND($O14&lt;&gt;"",$P14&lt;&gt;"")</formula>
    </cfRule>
  </conditionalFormatting>
  <conditionalFormatting sqref="O31">
    <cfRule type="expression" dxfId="1321" priority="4" stopIfTrue="1">
      <formula>AND($O31&lt;&gt;"",$P31&lt;&gt;"")</formula>
    </cfRule>
  </conditionalFormatting>
  <conditionalFormatting sqref="P14:P31">
    <cfRule type="expression" dxfId="1320" priority="10" stopIfTrue="1">
      <formula>$O14&lt;&gt;""</formula>
    </cfRule>
  </conditionalFormatting>
  <conditionalFormatting sqref="P31">
    <cfRule type="expression" dxfId="1319" priority="3" stopIfTrue="1">
      <formula>$O31&lt;&gt;""</formula>
    </cfRule>
  </conditionalFormatting>
  <conditionalFormatting sqref="R14:R31">
    <cfRule type="expression" dxfId="1318" priority="12" stopIfTrue="1">
      <formula>AND($K14&lt;&gt;"",OR($O14&lt;&gt;"",$P14&lt;&gt;""))</formula>
    </cfRule>
  </conditionalFormatting>
  <conditionalFormatting sqref="R31">
    <cfRule type="expression" dxfId="1317" priority="5" stopIfTrue="1">
      <formula>AND($K31&lt;&gt;"",OR($O31&lt;&gt;"",$P31&lt;&gt;""))</formula>
    </cfRule>
  </conditionalFormatting>
  <conditionalFormatting sqref="S14:S31">
    <cfRule type="expression" dxfId="1316" priority="15">
      <formula>$L14&lt;&gt;""</formula>
    </cfRule>
  </conditionalFormatting>
  <conditionalFormatting sqref="T14:T31">
    <cfRule type="expression" dxfId="1315" priority="16" stopIfTrue="1">
      <formula>$L14=""</formula>
    </cfRule>
  </conditionalFormatting>
  <dataValidations count="2">
    <dataValidation type="list" allowBlank="1" showInputMessage="1" showErrorMessage="1" sqref="B14:B31" xr:uid="{EDDBF324-16EF-4A26-AE0D-202CB658DE90}">
      <formula1>"B"</formula1>
    </dataValidation>
    <dataValidation type="list" allowBlank="1" showInputMessage="1" showErrorMessage="1" sqref="A14:A31" xr:uid="{16BA3811-1A2A-4EBF-B12D-5376BDF0303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ACA0F-90C0-4F35-BA63-00F6F2B99E50}">
  <sheetPr codeName="Tabelle04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314" priority="1" stopIfTrue="1">
      <formula>AND( $A14=1, $C14="T" )</formula>
    </cfRule>
    <cfRule type="expression" dxfId="1313" priority="2" stopIfTrue="1">
      <formula>AND( $A14=4, $C14="ü" )</formula>
    </cfRule>
    <cfRule type="expression" dxfId="1312" priority="13" stopIfTrue="1">
      <formula>AND( $A14=3, $C14="ü" )</formula>
    </cfRule>
    <cfRule type="expression" dxfId="1311" priority="14" stopIfTrue="1">
      <formula>AND( $A14=2, $C14="Ü" )</formula>
    </cfRule>
  </conditionalFormatting>
  <conditionalFormatting sqref="J31:U31">
    <cfRule type="expression" dxfId="1310" priority="6" stopIfTrue="1">
      <formula>AND( $A31=1, $C31="T" )</formula>
    </cfRule>
    <cfRule type="expression" dxfId="1309" priority="7" stopIfTrue="1">
      <formula>AND( $A31=4, $C31="ü" )</formula>
    </cfRule>
    <cfRule type="expression" dxfId="1308" priority="8" stopIfTrue="1">
      <formula>AND( $A31=3, $C31="ü" )</formula>
    </cfRule>
    <cfRule type="expression" dxfId="1307" priority="9" stopIfTrue="1">
      <formula>AND( $A31=2, $C31="Ü" )</formula>
    </cfRule>
  </conditionalFormatting>
  <conditionalFormatting sqref="O14:O31">
    <cfRule type="expression" dxfId="1306" priority="11" stopIfTrue="1">
      <formula>AND($O14&lt;&gt;"",$P14&lt;&gt;"")</formula>
    </cfRule>
  </conditionalFormatting>
  <conditionalFormatting sqref="O31">
    <cfRule type="expression" dxfId="1305" priority="4" stopIfTrue="1">
      <formula>AND($O31&lt;&gt;"",$P31&lt;&gt;"")</formula>
    </cfRule>
  </conditionalFormatting>
  <conditionalFormatting sqref="P14:P31">
    <cfRule type="expression" dxfId="1304" priority="10" stopIfTrue="1">
      <formula>$O14&lt;&gt;""</formula>
    </cfRule>
  </conditionalFormatting>
  <conditionalFormatting sqref="P31">
    <cfRule type="expression" dxfId="1303" priority="3" stopIfTrue="1">
      <formula>$O31&lt;&gt;""</formula>
    </cfRule>
  </conditionalFormatting>
  <conditionalFormatting sqref="R14:R31">
    <cfRule type="expression" dxfId="1302" priority="12" stopIfTrue="1">
      <formula>AND($K14&lt;&gt;"",OR($O14&lt;&gt;"",$P14&lt;&gt;""))</formula>
    </cfRule>
  </conditionalFormatting>
  <conditionalFormatting sqref="R31">
    <cfRule type="expression" dxfId="1301" priority="5" stopIfTrue="1">
      <formula>AND($K31&lt;&gt;"",OR($O31&lt;&gt;"",$P31&lt;&gt;""))</formula>
    </cfRule>
  </conditionalFormatting>
  <conditionalFormatting sqref="S14:S31">
    <cfRule type="expression" dxfId="1300" priority="15">
      <formula>$L14&lt;&gt;""</formula>
    </cfRule>
  </conditionalFormatting>
  <conditionalFormatting sqref="T14:T31">
    <cfRule type="expression" dxfId="1299" priority="16" stopIfTrue="1">
      <formula>$L14=""</formula>
    </cfRule>
  </conditionalFormatting>
  <dataValidations count="2">
    <dataValidation type="list" allowBlank="1" showInputMessage="1" showErrorMessage="1" sqref="B14:B31" xr:uid="{A7FF64CC-2380-41D8-9FDC-29F63DB6DD23}">
      <formula1>"B"</formula1>
    </dataValidation>
    <dataValidation type="list" allowBlank="1" showInputMessage="1" showErrorMessage="1" sqref="A14:A31" xr:uid="{A48C8011-258C-41B6-8BFB-4DDC7B50A11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9D35-1ED7-42C3-A427-E05D21847FA3}">
  <sheetPr codeName="Tabelle04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98" priority="1" stopIfTrue="1">
      <formula>AND( $A14=1, $C14="T" )</formula>
    </cfRule>
    <cfRule type="expression" dxfId="1297" priority="2" stopIfTrue="1">
      <formula>AND( $A14=4, $C14="ü" )</formula>
    </cfRule>
    <cfRule type="expression" dxfId="1296" priority="13" stopIfTrue="1">
      <formula>AND( $A14=3, $C14="ü" )</formula>
    </cfRule>
    <cfRule type="expression" dxfId="1295" priority="14" stopIfTrue="1">
      <formula>AND( $A14=2, $C14="Ü" )</formula>
    </cfRule>
  </conditionalFormatting>
  <conditionalFormatting sqref="J31:U31">
    <cfRule type="expression" dxfId="1294" priority="6" stopIfTrue="1">
      <formula>AND( $A31=1, $C31="T" )</formula>
    </cfRule>
    <cfRule type="expression" dxfId="1293" priority="7" stopIfTrue="1">
      <formula>AND( $A31=4, $C31="ü" )</formula>
    </cfRule>
    <cfRule type="expression" dxfId="1292" priority="8" stopIfTrue="1">
      <formula>AND( $A31=3, $C31="ü" )</formula>
    </cfRule>
    <cfRule type="expression" dxfId="1291" priority="9" stopIfTrue="1">
      <formula>AND( $A31=2, $C31="Ü" )</formula>
    </cfRule>
  </conditionalFormatting>
  <conditionalFormatting sqref="O14:O31">
    <cfRule type="expression" dxfId="1290" priority="11" stopIfTrue="1">
      <formula>AND($O14&lt;&gt;"",$P14&lt;&gt;"")</formula>
    </cfRule>
  </conditionalFormatting>
  <conditionalFormatting sqref="O31">
    <cfRule type="expression" dxfId="1289" priority="4" stopIfTrue="1">
      <formula>AND($O31&lt;&gt;"",$P31&lt;&gt;"")</formula>
    </cfRule>
  </conditionalFormatting>
  <conditionalFormatting sqref="P14:P31">
    <cfRule type="expression" dxfId="1288" priority="10" stopIfTrue="1">
      <formula>$O14&lt;&gt;""</formula>
    </cfRule>
  </conditionalFormatting>
  <conditionalFormatting sqref="P31">
    <cfRule type="expression" dxfId="1287" priority="3" stopIfTrue="1">
      <formula>$O31&lt;&gt;""</formula>
    </cfRule>
  </conditionalFormatting>
  <conditionalFormatting sqref="R14:R31">
    <cfRule type="expression" dxfId="1286" priority="12" stopIfTrue="1">
      <formula>AND($K14&lt;&gt;"",OR($O14&lt;&gt;"",$P14&lt;&gt;""))</formula>
    </cfRule>
  </conditionalFormatting>
  <conditionalFormatting sqref="R31">
    <cfRule type="expression" dxfId="1285" priority="5" stopIfTrue="1">
      <formula>AND($K31&lt;&gt;"",OR($O31&lt;&gt;"",$P31&lt;&gt;""))</formula>
    </cfRule>
  </conditionalFormatting>
  <conditionalFormatting sqref="S14:S31">
    <cfRule type="expression" dxfId="1284" priority="15">
      <formula>$L14&lt;&gt;""</formula>
    </cfRule>
  </conditionalFormatting>
  <conditionalFormatting sqref="T14:T31">
    <cfRule type="expression" dxfId="1283" priority="16" stopIfTrue="1">
      <formula>$L14=""</formula>
    </cfRule>
  </conditionalFormatting>
  <dataValidations count="2">
    <dataValidation type="list" allowBlank="1" showInputMessage="1" showErrorMessage="1" sqref="B14:B31" xr:uid="{3D661CDE-5944-4C3E-BD01-4DB032CEE058}">
      <formula1>"B"</formula1>
    </dataValidation>
    <dataValidation type="list" allowBlank="1" showInputMessage="1" showErrorMessage="1" sqref="A14:A31" xr:uid="{7526B15A-5077-4CBB-AAED-2456847CDA8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F69E6-F6B8-474A-953F-2DBB52AD95F6}">
  <sheetPr codeName="Tabelle04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82" priority="1" stopIfTrue="1">
      <formula>AND( $A14=1, $C14="T" )</formula>
    </cfRule>
    <cfRule type="expression" dxfId="1281" priority="2" stopIfTrue="1">
      <formula>AND( $A14=4, $C14="ü" )</formula>
    </cfRule>
    <cfRule type="expression" dxfId="1280" priority="13" stopIfTrue="1">
      <formula>AND( $A14=3, $C14="ü" )</formula>
    </cfRule>
    <cfRule type="expression" dxfId="1279" priority="14" stopIfTrue="1">
      <formula>AND( $A14=2, $C14="Ü" )</formula>
    </cfRule>
  </conditionalFormatting>
  <conditionalFormatting sqref="J31:U31">
    <cfRule type="expression" dxfId="1278" priority="6" stopIfTrue="1">
      <formula>AND( $A31=1, $C31="T" )</formula>
    </cfRule>
    <cfRule type="expression" dxfId="1277" priority="7" stopIfTrue="1">
      <formula>AND( $A31=4, $C31="ü" )</formula>
    </cfRule>
    <cfRule type="expression" dxfId="1276" priority="8" stopIfTrue="1">
      <formula>AND( $A31=3, $C31="ü" )</formula>
    </cfRule>
    <cfRule type="expression" dxfId="1275" priority="9" stopIfTrue="1">
      <formula>AND( $A31=2, $C31="Ü" )</formula>
    </cfRule>
  </conditionalFormatting>
  <conditionalFormatting sqref="O14:O31">
    <cfRule type="expression" dxfId="1274" priority="11" stopIfTrue="1">
      <formula>AND($O14&lt;&gt;"",$P14&lt;&gt;"")</formula>
    </cfRule>
  </conditionalFormatting>
  <conditionalFormatting sqref="O31">
    <cfRule type="expression" dxfId="1273" priority="4" stopIfTrue="1">
      <formula>AND($O31&lt;&gt;"",$P31&lt;&gt;"")</formula>
    </cfRule>
  </conditionalFormatting>
  <conditionalFormatting sqref="P14:P31">
    <cfRule type="expression" dxfId="1272" priority="10" stopIfTrue="1">
      <formula>$O14&lt;&gt;""</formula>
    </cfRule>
  </conditionalFormatting>
  <conditionalFormatting sqref="P31">
    <cfRule type="expression" dxfId="1271" priority="3" stopIfTrue="1">
      <formula>$O31&lt;&gt;""</formula>
    </cfRule>
  </conditionalFormatting>
  <conditionalFormatting sqref="R14:R31">
    <cfRule type="expression" dxfId="1270" priority="12" stopIfTrue="1">
      <formula>AND($K14&lt;&gt;"",OR($O14&lt;&gt;"",$P14&lt;&gt;""))</formula>
    </cfRule>
  </conditionalFormatting>
  <conditionalFormatting sqref="R31">
    <cfRule type="expression" dxfId="1269" priority="5" stopIfTrue="1">
      <formula>AND($K31&lt;&gt;"",OR($O31&lt;&gt;"",$P31&lt;&gt;""))</formula>
    </cfRule>
  </conditionalFormatting>
  <conditionalFormatting sqref="S14:S31">
    <cfRule type="expression" dxfId="1268" priority="15">
      <formula>$L14&lt;&gt;""</formula>
    </cfRule>
  </conditionalFormatting>
  <conditionalFormatting sqref="T14:T31">
    <cfRule type="expression" dxfId="1267" priority="16" stopIfTrue="1">
      <formula>$L14=""</formula>
    </cfRule>
  </conditionalFormatting>
  <dataValidations count="2">
    <dataValidation type="list" allowBlank="1" showInputMessage="1" showErrorMessage="1" sqref="B14:B31" xr:uid="{E23C4EF7-99E4-41BD-B0A2-73C7D980DA71}">
      <formula1>"B"</formula1>
    </dataValidation>
    <dataValidation type="list" allowBlank="1" showInputMessage="1" showErrorMessage="1" sqref="A14:A31" xr:uid="{CB347594-3D77-49C3-88D9-3FB76F802D8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6B81-C729-4D0E-926E-180AEAB9E354}">
  <sheetPr codeName="Tabelle04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66" priority="1" stopIfTrue="1">
      <formula>AND( $A14=1, $C14="T" )</formula>
    </cfRule>
    <cfRule type="expression" dxfId="1265" priority="2" stopIfTrue="1">
      <formula>AND( $A14=4, $C14="ü" )</formula>
    </cfRule>
    <cfRule type="expression" dxfId="1264" priority="13" stopIfTrue="1">
      <formula>AND( $A14=3, $C14="ü" )</formula>
    </cfRule>
    <cfRule type="expression" dxfId="1263" priority="14" stopIfTrue="1">
      <formula>AND( $A14=2, $C14="Ü" )</formula>
    </cfRule>
  </conditionalFormatting>
  <conditionalFormatting sqref="J31:U31">
    <cfRule type="expression" dxfId="1262" priority="6" stopIfTrue="1">
      <formula>AND( $A31=1, $C31="T" )</formula>
    </cfRule>
    <cfRule type="expression" dxfId="1261" priority="7" stopIfTrue="1">
      <formula>AND( $A31=4, $C31="ü" )</formula>
    </cfRule>
    <cfRule type="expression" dxfId="1260" priority="8" stopIfTrue="1">
      <formula>AND( $A31=3, $C31="ü" )</formula>
    </cfRule>
    <cfRule type="expression" dxfId="1259" priority="9" stopIfTrue="1">
      <formula>AND( $A31=2, $C31="Ü" )</formula>
    </cfRule>
  </conditionalFormatting>
  <conditionalFormatting sqref="O14:O31">
    <cfRule type="expression" dxfId="1258" priority="11" stopIfTrue="1">
      <formula>AND($O14&lt;&gt;"",$P14&lt;&gt;"")</formula>
    </cfRule>
  </conditionalFormatting>
  <conditionalFormatting sqref="O31">
    <cfRule type="expression" dxfId="1257" priority="4" stopIfTrue="1">
      <formula>AND($O31&lt;&gt;"",$P31&lt;&gt;"")</formula>
    </cfRule>
  </conditionalFormatting>
  <conditionalFormatting sqref="P14:P31">
    <cfRule type="expression" dxfId="1256" priority="10" stopIfTrue="1">
      <formula>$O14&lt;&gt;""</formula>
    </cfRule>
  </conditionalFormatting>
  <conditionalFormatting sqref="P31">
    <cfRule type="expression" dxfId="1255" priority="3" stopIfTrue="1">
      <formula>$O31&lt;&gt;""</formula>
    </cfRule>
  </conditionalFormatting>
  <conditionalFormatting sqref="R14:R31">
    <cfRule type="expression" dxfId="1254" priority="12" stopIfTrue="1">
      <formula>AND($K14&lt;&gt;"",OR($O14&lt;&gt;"",$P14&lt;&gt;""))</formula>
    </cfRule>
  </conditionalFormatting>
  <conditionalFormatting sqref="R31">
    <cfRule type="expression" dxfId="1253" priority="5" stopIfTrue="1">
      <formula>AND($K31&lt;&gt;"",OR($O31&lt;&gt;"",$P31&lt;&gt;""))</formula>
    </cfRule>
  </conditionalFormatting>
  <conditionalFormatting sqref="S14:S31">
    <cfRule type="expression" dxfId="1252" priority="15">
      <formula>$L14&lt;&gt;""</formula>
    </cfRule>
  </conditionalFormatting>
  <conditionalFormatting sqref="T14:T31">
    <cfRule type="expression" dxfId="1251" priority="16" stopIfTrue="1">
      <formula>$L14=""</formula>
    </cfRule>
  </conditionalFormatting>
  <dataValidations count="2">
    <dataValidation type="list" allowBlank="1" showInputMessage="1" showErrorMessage="1" sqref="B14:B31" xr:uid="{8AAF84C4-F8DE-4D47-93DC-A96D9C7488AC}">
      <formula1>"B"</formula1>
    </dataValidation>
    <dataValidation type="list" allowBlank="1" showInputMessage="1" showErrorMessage="1" sqref="A14:A31" xr:uid="{CE23005E-CD7F-4FFB-8861-5ACC5D44DC3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5E54-DCFE-486D-8E1B-C6C123142B91}">
  <sheetPr codeName="Tabelle04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50" priority="1" stopIfTrue="1">
      <formula>AND( $A14=1, $C14="T" )</formula>
    </cfRule>
    <cfRule type="expression" dxfId="1249" priority="2" stopIfTrue="1">
      <formula>AND( $A14=4, $C14="ü" )</formula>
    </cfRule>
    <cfRule type="expression" dxfId="1248" priority="13" stopIfTrue="1">
      <formula>AND( $A14=3, $C14="ü" )</formula>
    </cfRule>
    <cfRule type="expression" dxfId="1247" priority="14" stopIfTrue="1">
      <formula>AND( $A14=2, $C14="Ü" )</formula>
    </cfRule>
  </conditionalFormatting>
  <conditionalFormatting sqref="J31:U31">
    <cfRule type="expression" dxfId="1246" priority="6" stopIfTrue="1">
      <formula>AND( $A31=1, $C31="T" )</formula>
    </cfRule>
    <cfRule type="expression" dxfId="1245" priority="7" stopIfTrue="1">
      <formula>AND( $A31=4, $C31="ü" )</formula>
    </cfRule>
    <cfRule type="expression" dxfId="1244" priority="8" stopIfTrue="1">
      <formula>AND( $A31=3, $C31="ü" )</formula>
    </cfRule>
    <cfRule type="expression" dxfId="1243" priority="9" stopIfTrue="1">
      <formula>AND( $A31=2, $C31="Ü" )</formula>
    </cfRule>
  </conditionalFormatting>
  <conditionalFormatting sqref="O14:O31">
    <cfRule type="expression" dxfId="1242" priority="11" stopIfTrue="1">
      <formula>AND($O14&lt;&gt;"",$P14&lt;&gt;"")</formula>
    </cfRule>
  </conditionalFormatting>
  <conditionalFormatting sqref="O31">
    <cfRule type="expression" dxfId="1241" priority="4" stopIfTrue="1">
      <formula>AND($O31&lt;&gt;"",$P31&lt;&gt;"")</formula>
    </cfRule>
  </conditionalFormatting>
  <conditionalFormatting sqref="P14:P31">
    <cfRule type="expression" dxfId="1240" priority="10" stopIfTrue="1">
      <formula>$O14&lt;&gt;""</formula>
    </cfRule>
  </conditionalFormatting>
  <conditionalFormatting sqref="P31">
    <cfRule type="expression" dxfId="1239" priority="3" stopIfTrue="1">
      <formula>$O31&lt;&gt;""</formula>
    </cfRule>
  </conditionalFormatting>
  <conditionalFormatting sqref="R14:R31">
    <cfRule type="expression" dxfId="1238" priority="12" stopIfTrue="1">
      <formula>AND($K14&lt;&gt;"",OR($O14&lt;&gt;"",$P14&lt;&gt;""))</formula>
    </cfRule>
  </conditionalFormatting>
  <conditionalFormatting sqref="R31">
    <cfRule type="expression" dxfId="1237" priority="5" stopIfTrue="1">
      <formula>AND($K31&lt;&gt;"",OR($O31&lt;&gt;"",$P31&lt;&gt;""))</formula>
    </cfRule>
  </conditionalFormatting>
  <conditionalFormatting sqref="S14:S31">
    <cfRule type="expression" dxfId="1236" priority="15">
      <formula>$L14&lt;&gt;""</formula>
    </cfRule>
  </conditionalFormatting>
  <conditionalFormatting sqref="T14:T31">
    <cfRule type="expression" dxfId="1235" priority="16" stopIfTrue="1">
      <formula>$L14=""</formula>
    </cfRule>
  </conditionalFormatting>
  <dataValidations count="2">
    <dataValidation type="list" allowBlank="1" showInputMessage="1" showErrorMessage="1" sqref="B14:B31" xr:uid="{DD40C9B4-6755-453B-91D0-FF828BD23E60}">
      <formula1>"B"</formula1>
    </dataValidation>
    <dataValidation type="list" allowBlank="1" showInputMessage="1" showErrorMessage="1" sqref="A14:A31" xr:uid="{CED14E01-8F75-4234-8D90-25AED18B08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9C8C8-C17B-4DC5-8F46-E90BD105DC82}">
  <sheetPr codeName="Tabelle05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34" priority="1" stopIfTrue="1">
      <formula>AND( $A14=1, $C14="T" )</formula>
    </cfRule>
    <cfRule type="expression" dxfId="1233" priority="2" stopIfTrue="1">
      <formula>AND( $A14=4, $C14="ü" )</formula>
    </cfRule>
    <cfRule type="expression" dxfId="1232" priority="13" stopIfTrue="1">
      <formula>AND( $A14=3, $C14="ü" )</formula>
    </cfRule>
    <cfRule type="expression" dxfId="1231" priority="14" stopIfTrue="1">
      <formula>AND( $A14=2, $C14="Ü" )</formula>
    </cfRule>
  </conditionalFormatting>
  <conditionalFormatting sqref="J31:U31">
    <cfRule type="expression" dxfId="1230" priority="6" stopIfTrue="1">
      <formula>AND( $A31=1, $C31="T" )</formula>
    </cfRule>
    <cfRule type="expression" dxfId="1229" priority="7" stopIfTrue="1">
      <formula>AND( $A31=4, $C31="ü" )</formula>
    </cfRule>
    <cfRule type="expression" dxfId="1228" priority="8" stopIfTrue="1">
      <formula>AND( $A31=3, $C31="ü" )</formula>
    </cfRule>
    <cfRule type="expression" dxfId="1227" priority="9" stopIfTrue="1">
      <formula>AND( $A31=2, $C31="Ü" )</formula>
    </cfRule>
  </conditionalFormatting>
  <conditionalFormatting sqref="O14:O31">
    <cfRule type="expression" dxfId="1226" priority="11" stopIfTrue="1">
      <formula>AND($O14&lt;&gt;"",$P14&lt;&gt;"")</formula>
    </cfRule>
  </conditionalFormatting>
  <conditionalFormatting sqref="O31">
    <cfRule type="expression" dxfId="1225" priority="4" stopIfTrue="1">
      <formula>AND($O31&lt;&gt;"",$P31&lt;&gt;"")</formula>
    </cfRule>
  </conditionalFormatting>
  <conditionalFormatting sqref="P14:P31">
    <cfRule type="expression" dxfId="1224" priority="10" stopIfTrue="1">
      <formula>$O14&lt;&gt;""</formula>
    </cfRule>
  </conditionalFormatting>
  <conditionalFormatting sqref="P31">
    <cfRule type="expression" dxfId="1223" priority="3" stopIfTrue="1">
      <formula>$O31&lt;&gt;""</formula>
    </cfRule>
  </conditionalFormatting>
  <conditionalFormatting sqref="R14:R31">
    <cfRule type="expression" dxfId="1222" priority="12" stopIfTrue="1">
      <formula>AND($K14&lt;&gt;"",OR($O14&lt;&gt;"",$P14&lt;&gt;""))</formula>
    </cfRule>
  </conditionalFormatting>
  <conditionalFormatting sqref="R31">
    <cfRule type="expression" dxfId="1221" priority="5" stopIfTrue="1">
      <formula>AND($K31&lt;&gt;"",OR($O31&lt;&gt;"",$P31&lt;&gt;""))</formula>
    </cfRule>
  </conditionalFormatting>
  <conditionalFormatting sqref="S14:S31">
    <cfRule type="expression" dxfId="1220" priority="15">
      <formula>$L14&lt;&gt;""</formula>
    </cfRule>
  </conditionalFormatting>
  <conditionalFormatting sqref="T14:T31">
    <cfRule type="expression" dxfId="1219" priority="16" stopIfTrue="1">
      <formula>$L14=""</formula>
    </cfRule>
  </conditionalFormatting>
  <dataValidations count="2">
    <dataValidation type="list" allowBlank="1" showInputMessage="1" showErrorMessage="1" sqref="B14:B31" xr:uid="{6A297D6C-F44D-41E7-B07C-01EBE21E0674}">
      <formula1>"B"</formula1>
    </dataValidation>
    <dataValidation type="list" allowBlank="1" showInputMessage="1" showErrorMessage="1" sqref="A14:A31" xr:uid="{3C1D91E9-35EC-42CB-BFD4-FACCB39DB6F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4E808-9753-4982-9062-6B1E6D3B054E}">
  <sheetPr codeName="Tabelle05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18" priority="1" stopIfTrue="1">
      <formula>AND( $A14=1, $C14="T" )</formula>
    </cfRule>
    <cfRule type="expression" dxfId="1217" priority="2" stopIfTrue="1">
      <formula>AND( $A14=4, $C14="ü" )</formula>
    </cfRule>
    <cfRule type="expression" dxfId="1216" priority="13" stopIfTrue="1">
      <formula>AND( $A14=3, $C14="ü" )</formula>
    </cfRule>
    <cfRule type="expression" dxfId="1215" priority="14" stopIfTrue="1">
      <formula>AND( $A14=2, $C14="Ü" )</formula>
    </cfRule>
  </conditionalFormatting>
  <conditionalFormatting sqref="J31:U31">
    <cfRule type="expression" dxfId="1214" priority="6" stopIfTrue="1">
      <formula>AND( $A31=1, $C31="T" )</formula>
    </cfRule>
    <cfRule type="expression" dxfId="1213" priority="7" stopIfTrue="1">
      <formula>AND( $A31=4, $C31="ü" )</formula>
    </cfRule>
    <cfRule type="expression" dxfId="1212" priority="8" stopIfTrue="1">
      <formula>AND( $A31=3, $C31="ü" )</formula>
    </cfRule>
    <cfRule type="expression" dxfId="1211" priority="9" stopIfTrue="1">
      <formula>AND( $A31=2, $C31="Ü" )</formula>
    </cfRule>
  </conditionalFormatting>
  <conditionalFormatting sqref="O14:O31">
    <cfRule type="expression" dxfId="1210" priority="11" stopIfTrue="1">
      <formula>AND($O14&lt;&gt;"",$P14&lt;&gt;"")</formula>
    </cfRule>
  </conditionalFormatting>
  <conditionalFormatting sqref="O31">
    <cfRule type="expression" dxfId="1209" priority="4" stopIfTrue="1">
      <formula>AND($O31&lt;&gt;"",$P31&lt;&gt;"")</formula>
    </cfRule>
  </conditionalFormatting>
  <conditionalFormatting sqref="P14:P31">
    <cfRule type="expression" dxfId="1208" priority="10" stopIfTrue="1">
      <formula>$O14&lt;&gt;""</formula>
    </cfRule>
  </conditionalFormatting>
  <conditionalFormatting sqref="P31">
    <cfRule type="expression" dxfId="1207" priority="3" stopIfTrue="1">
      <formula>$O31&lt;&gt;""</formula>
    </cfRule>
  </conditionalFormatting>
  <conditionalFormatting sqref="R14:R31">
    <cfRule type="expression" dxfId="1206" priority="12" stopIfTrue="1">
      <formula>AND($K14&lt;&gt;"",OR($O14&lt;&gt;"",$P14&lt;&gt;""))</formula>
    </cfRule>
  </conditionalFormatting>
  <conditionalFormatting sqref="R31">
    <cfRule type="expression" dxfId="1205" priority="5" stopIfTrue="1">
      <formula>AND($K31&lt;&gt;"",OR($O31&lt;&gt;"",$P31&lt;&gt;""))</formula>
    </cfRule>
  </conditionalFormatting>
  <conditionalFormatting sqref="S14:S31">
    <cfRule type="expression" dxfId="1204" priority="15">
      <formula>$L14&lt;&gt;""</formula>
    </cfRule>
  </conditionalFormatting>
  <conditionalFormatting sqref="T14:T31">
    <cfRule type="expression" dxfId="1203" priority="16" stopIfTrue="1">
      <formula>$L14=""</formula>
    </cfRule>
  </conditionalFormatting>
  <dataValidations count="2">
    <dataValidation type="list" allowBlank="1" showInputMessage="1" showErrorMessage="1" sqref="B14:B31" xr:uid="{2C582719-7674-445A-BD7D-FF510A3FF920}">
      <formula1>"B"</formula1>
    </dataValidation>
    <dataValidation type="list" allowBlank="1" showInputMessage="1" showErrorMessage="1" sqref="A14:A31" xr:uid="{9F8FE6FD-954F-4B23-9FFF-7D40C2918F0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CFF7-C997-4C98-A2B2-F0137C890154}">
  <sheetPr codeName="Tabelle05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202" priority="1" stopIfTrue="1">
      <formula>AND( $A14=1, $C14="T" )</formula>
    </cfRule>
    <cfRule type="expression" dxfId="1201" priority="2" stopIfTrue="1">
      <formula>AND( $A14=4, $C14="ü" )</formula>
    </cfRule>
    <cfRule type="expression" dxfId="1200" priority="13" stopIfTrue="1">
      <formula>AND( $A14=3, $C14="ü" )</formula>
    </cfRule>
    <cfRule type="expression" dxfId="1199" priority="14" stopIfTrue="1">
      <formula>AND( $A14=2, $C14="Ü" )</formula>
    </cfRule>
  </conditionalFormatting>
  <conditionalFormatting sqref="J31:U31">
    <cfRule type="expression" dxfId="1198" priority="6" stopIfTrue="1">
      <formula>AND( $A31=1, $C31="T" )</formula>
    </cfRule>
    <cfRule type="expression" dxfId="1197" priority="7" stopIfTrue="1">
      <formula>AND( $A31=4, $C31="ü" )</formula>
    </cfRule>
    <cfRule type="expression" dxfId="1196" priority="8" stopIfTrue="1">
      <formula>AND( $A31=3, $C31="ü" )</formula>
    </cfRule>
    <cfRule type="expression" dxfId="1195" priority="9" stopIfTrue="1">
      <formula>AND( $A31=2, $C31="Ü" )</formula>
    </cfRule>
  </conditionalFormatting>
  <conditionalFormatting sqref="O14:O31">
    <cfRule type="expression" dxfId="1194" priority="11" stopIfTrue="1">
      <formula>AND($O14&lt;&gt;"",$P14&lt;&gt;"")</formula>
    </cfRule>
  </conditionalFormatting>
  <conditionalFormatting sqref="O31">
    <cfRule type="expression" dxfId="1193" priority="4" stopIfTrue="1">
      <formula>AND($O31&lt;&gt;"",$P31&lt;&gt;"")</formula>
    </cfRule>
  </conditionalFormatting>
  <conditionalFormatting sqref="P14:P31">
    <cfRule type="expression" dxfId="1192" priority="10" stopIfTrue="1">
      <formula>$O14&lt;&gt;""</formula>
    </cfRule>
  </conditionalFormatting>
  <conditionalFormatting sqref="P31">
    <cfRule type="expression" dxfId="1191" priority="3" stopIfTrue="1">
      <formula>$O31&lt;&gt;""</formula>
    </cfRule>
  </conditionalFormatting>
  <conditionalFormatting sqref="R14:R31">
    <cfRule type="expression" dxfId="1190" priority="12" stopIfTrue="1">
      <formula>AND($K14&lt;&gt;"",OR($O14&lt;&gt;"",$P14&lt;&gt;""))</formula>
    </cfRule>
  </conditionalFormatting>
  <conditionalFormatting sqref="R31">
    <cfRule type="expression" dxfId="1189" priority="5" stopIfTrue="1">
      <formula>AND($K31&lt;&gt;"",OR($O31&lt;&gt;"",$P31&lt;&gt;""))</formula>
    </cfRule>
  </conditionalFormatting>
  <conditionalFormatting sqref="S14:S31">
    <cfRule type="expression" dxfId="1188" priority="15">
      <formula>$L14&lt;&gt;""</formula>
    </cfRule>
  </conditionalFormatting>
  <conditionalFormatting sqref="T14:T31">
    <cfRule type="expression" dxfId="1187" priority="16" stopIfTrue="1">
      <formula>$L14=""</formula>
    </cfRule>
  </conditionalFormatting>
  <dataValidations count="2">
    <dataValidation type="list" allowBlank="1" showInputMessage="1" showErrorMessage="1" sqref="B14:B31" xr:uid="{98A940C1-C27A-4C70-AF8C-F23DFFF5511A}">
      <formula1>"B"</formula1>
    </dataValidation>
    <dataValidation type="list" allowBlank="1" showInputMessage="1" showErrorMessage="1" sqref="A14:A31" xr:uid="{43E1DD99-C70F-42C6-892C-131F134FBD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AB9A-C976-4CA7-9AD0-F76A96311F0C}">
  <sheetPr codeName="Tabelle05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86" priority="1" stopIfTrue="1">
      <formula>AND( $A14=1, $C14="T" )</formula>
    </cfRule>
    <cfRule type="expression" dxfId="1185" priority="2" stopIfTrue="1">
      <formula>AND( $A14=4, $C14="ü" )</formula>
    </cfRule>
    <cfRule type="expression" dxfId="1184" priority="13" stopIfTrue="1">
      <formula>AND( $A14=3, $C14="ü" )</formula>
    </cfRule>
    <cfRule type="expression" dxfId="1183" priority="14" stopIfTrue="1">
      <formula>AND( $A14=2, $C14="Ü" )</formula>
    </cfRule>
  </conditionalFormatting>
  <conditionalFormatting sqref="J31:U31">
    <cfRule type="expression" dxfId="1182" priority="6" stopIfTrue="1">
      <formula>AND( $A31=1, $C31="T" )</formula>
    </cfRule>
    <cfRule type="expression" dxfId="1181" priority="7" stopIfTrue="1">
      <formula>AND( $A31=4, $C31="ü" )</formula>
    </cfRule>
    <cfRule type="expression" dxfId="1180" priority="8" stopIfTrue="1">
      <formula>AND( $A31=3, $C31="ü" )</formula>
    </cfRule>
    <cfRule type="expression" dxfId="1179" priority="9" stopIfTrue="1">
      <formula>AND( $A31=2, $C31="Ü" )</formula>
    </cfRule>
  </conditionalFormatting>
  <conditionalFormatting sqref="O14:O31">
    <cfRule type="expression" dxfId="1178" priority="11" stopIfTrue="1">
      <formula>AND($O14&lt;&gt;"",$P14&lt;&gt;"")</formula>
    </cfRule>
  </conditionalFormatting>
  <conditionalFormatting sqref="O31">
    <cfRule type="expression" dxfId="1177" priority="4" stopIfTrue="1">
      <formula>AND($O31&lt;&gt;"",$P31&lt;&gt;"")</formula>
    </cfRule>
  </conditionalFormatting>
  <conditionalFormatting sqref="P14:P31">
    <cfRule type="expression" dxfId="1176" priority="10" stopIfTrue="1">
      <formula>$O14&lt;&gt;""</formula>
    </cfRule>
  </conditionalFormatting>
  <conditionalFormatting sqref="P31">
    <cfRule type="expression" dxfId="1175" priority="3" stopIfTrue="1">
      <formula>$O31&lt;&gt;""</formula>
    </cfRule>
  </conditionalFormatting>
  <conditionalFormatting sqref="R14:R31">
    <cfRule type="expression" dxfId="1174" priority="12" stopIfTrue="1">
      <formula>AND($K14&lt;&gt;"",OR($O14&lt;&gt;"",$P14&lt;&gt;""))</formula>
    </cfRule>
  </conditionalFormatting>
  <conditionalFormatting sqref="R31">
    <cfRule type="expression" dxfId="1173" priority="5" stopIfTrue="1">
      <formula>AND($K31&lt;&gt;"",OR($O31&lt;&gt;"",$P31&lt;&gt;""))</formula>
    </cfRule>
  </conditionalFormatting>
  <conditionalFormatting sqref="S14:S31">
    <cfRule type="expression" dxfId="1172" priority="15">
      <formula>$L14&lt;&gt;""</formula>
    </cfRule>
  </conditionalFormatting>
  <conditionalFormatting sqref="T14:T31">
    <cfRule type="expression" dxfId="1171" priority="16" stopIfTrue="1">
      <formula>$L14=""</formula>
    </cfRule>
  </conditionalFormatting>
  <dataValidations count="2">
    <dataValidation type="list" allowBlank="1" showInputMessage="1" showErrorMessage="1" sqref="B14:B31" xr:uid="{75A24E19-3C54-4FDB-897E-24F1CC5469B6}">
      <formula1>"B"</formula1>
    </dataValidation>
    <dataValidation type="list" allowBlank="1" showInputMessage="1" showErrorMessage="1" sqref="A14:A31" xr:uid="{636CC634-8CBA-4241-A7A7-D22B2A7B48E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5C3A9-185D-4BAB-8016-EF26F7D43151}">
  <sheetPr codeName="Tabelle05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70" priority="1" stopIfTrue="1">
      <formula>AND( $A14=1, $C14="T" )</formula>
    </cfRule>
    <cfRule type="expression" dxfId="1169" priority="2" stopIfTrue="1">
      <formula>AND( $A14=4, $C14="ü" )</formula>
    </cfRule>
    <cfRule type="expression" dxfId="1168" priority="13" stopIfTrue="1">
      <formula>AND( $A14=3, $C14="ü" )</formula>
    </cfRule>
    <cfRule type="expression" dxfId="1167" priority="14" stopIfTrue="1">
      <formula>AND( $A14=2, $C14="Ü" )</formula>
    </cfRule>
  </conditionalFormatting>
  <conditionalFormatting sqref="J31:U31">
    <cfRule type="expression" dxfId="1166" priority="6" stopIfTrue="1">
      <formula>AND( $A31=1, $C31="T" )</formula>
    </cfRule>
    <cfRule type="expression" dxfId="1165" priority="7" stopIfTrue="1">
      <formula>AND( $A31=4, $C31="ü" )</formula>
    </cfRule>
    <cfRule type="expression" dxfId="1164" priority="8" stopIfTrue="1">
      <formula>AND( $A31=3, $C31="ü" )</formula>
    </cfRule>
    <cfRule type="expression" dxfId="1163" priority="9" stopIfTrue="1">
      <formula>AND( $A31=2, $C31="Ü" )</formula>
    </cfRule>
  </conditionalFormatting>
  <conditionalFormatting sqref="O14:O31">
    <cfRule type="expression" dxfId="1162" priority="11" stopIfTrue="1">
      <formula>AND($O14&lt;&gt;"",$P14&lt;&gt;"")</formula>
    </cfRule>
  </conditionalFormatting>
  <conditionalFormatting sqref="O31">
    <cfRule type="expression" dxfId="1161" priority="4" stopIfTrue="1">
      <formula>AND($O31&lt;&gt;"",$P31&lt;&gt;"")</formula>
    </cfRule>
  </conditionalFormatting>
  <conditionalFormatting sqref="P14:P31">
    <cfRule type="expression" dxfId="1160" priority="10" stopIfTrue="1">
      <formula>$O14&lt;&gt;""</formula>
    </cfRule>
  </conditionalFormatting>
  <conditionalFormatting sqref="P31">
    <cfRule type="expression" dxfId="1159" priority="3" stopIfTrue="1">
      <formula>$O31&lt;&gt;""</formula>
    </cfRule>
  </conditionalFormatting>
  <conditionalFormatting sqref="R14:R31">
    <cfRule type="expression" dxfId="1158" priority="12" stopIfTrue="1">
      <formula>AND($K14&lt;&gt;"",OR($O14&lt;&gt;"",$P14&lt;&gt;""))</formula>
    </cfRule>
  </conditionalFormatting>
  <conditionalFormatting sqref="R31">
    <cfRule type="expression" dxfId="1157" priority="5" stopIfTrue="1">
      <formula>AND($K31&lt;&gt;"",OR($O31&lt;&gt;"",$P31&lt;&gt;""))</formula>
    </cfRule>
  </conditionalFormatting>
  <conditionalFormatting sqref="S14:S31">
    <cfRule type="expression" dxfId="1156" priority="15">
      <formula>$L14&lt;&gt;""</formula>
    </cfRule>
  </conditionalFormatting>
  <conditionalFormatting sqref="T14:T31">
    <cfRule type="expression" dxfId="1155" priority="16" stopIfTrue="1">
      <formula>$L14=""</formula>
    </cfRule>
  </conditionalFormatting>
  <dataValidations count="2">
    <dataValidation type="list" allowBlank="1" showInputMessage="1" showErrorMessage="1" sqref="B14:B31" xr:uid="{C5EF1413-8974-4D46-AAA0-F4187BC4D194}">
      <formula1>"B"</formula1>
    </dataValidation>
    <dataValidation type="list" allowBlank="1" showInputMessage="1" showErrorMessage="1" sqref="A14:A31" xr:uid="{52015B64-BE61-4633-9293-C05692783F6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D329-871C-4786-A3A5-F8962859B85C}">
  <sheetPr codeName="Tabelle05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54" priority="1" stopIfTrue="1">
      <formula>AND( $A14=1, $C14="T" )</formula>
    </cfRule>
    <cfRule type="expression" dxfId="1153" priority="2" stopIfTrue="1">
      <formula>AND( $A14=4, $C14="ü" )</formula>
    </cfRule>
    <cfRule type="expression" dxfId="1152" priority="13" stopIfTrue="1">
      <formula>AND( $A14=3, $C14="ü" )</formula>
    </cfRule>
    <cfRule type="expression" dxfId="1151" priority="14" stopIfTrue="1">
      <formula>AND( $A14=2, $C14="Ü" )</formula>
    </cfRule>
  </conditionalFormatting>
  <conditionalFormatting sqref="J31:U31">
    <cfRule type="expression" dxfId="1150" priority="6" stopIfTrue="1">
      <formula>AND( $A31=1, $C31="T" )</formula>
    </cfRule>
    <cfRule type="expression" dxfId="1149" priority="7" stopIfTrue="1">
      <formula>AND( $A31=4, $C31="ü" )</formula>
    </cfRule>
    <cfRule type="expression" dxfId="1148" priority="8" stopIfTrue="1">
      <formula>AND( $A31=3, $C31="ü" )</formula>
    </cfRule>
    <cfRule type="expression" dxfId="1147" priority="9" stopIfTrue="1">
      <formula>AND( $A31=2, $C31="Ü" )</formula>
    </cfRule>
  </conditionalFormatting>
  <conditionalFormatting sqref="O14:O31">
    <cfRule type="expression" dxfId="1146" priority="11" stopIfTrue="1">
      <formula>AND($O14&lt;&gt;"",$P14&lt;&gt;"")</formula>
    </cfRule>
  </conditionalFormatting>
  <conditionalFormatting sqref="O31">
    <cfRule type="expression" dxfId="1145" priority="4" stopIfTrue="1">
      <formula>AND($O31&lt;&gt;"",$P31&lt;&gt;"")</formula>
    </cfRule>
  </conditionalFormatting>
  <conditionalFormatting sqref="P14:P31">
    <cfRule type="expression" dxfId="1144" priority="10" stopIfTrue="1">
      <formula>$O14&lt;&gt;""</formula>
    </cfRule>
  </conditionalFormatting>
  <conditionalFormatting sqref="P31">
    <cfRule type="expression" dxfId="1143" priority="3" stopIfTrue="1">
      <formula>$O31&lt;&gt;""</formula>
    </cfRule>
  </conditionalFormatting>
  <conditionalFormatting sqref="R14:R31">
    <cfRule type="expression" dxfId="1142" priority="12" stopIfTrue="1">
      <formula>AND($K14&lt;&gt;"",OR($O14&lt;&gt;"",$P14&lt;&gt;""))</formula>
    </cfRule>
  </conditionalFormatting>
  <conditionalFormatting sqref="R31">
    <cfRule type="expression" dxfId="1141" priority="5" stopIfTrue="1">
      <formula>AND($K31&lt;&gt;"",OR($O31&lt;&gt;"",$P31&lt;&gt;""))</formula>
    </cfRule>
  </conditionalFormatting>
  <conditionalFormatting sqref="S14:S31">
    <cfRule type="expression" dxfId="1140" priority="15">
      <formula>$L14&lt;&gt;""</formula>
    </cfRule>
  </conditionalFormatting>
  <conditionalFormatting sqref="T14:T31">
    <cfRule type="expression" dxfId="1139" priority="16" stopIfTrue="1">
      <formula>$L14=""</formula>
    </cfRule>
  </conditionalFormatting>
  <dataValidations count="2">
    <dataValidation type="list" allowBlank="1" showInputMessage="1" showErrorMessage="1" sqref="B14:B31" xr:uid="{EA0FBD83-AFB3-400D-A493-3D8554E11886}">
      <formula1>"B"</formula1>
    </dataValidation>
    <dataValidation type="list" allowBlank="1" showInputMessage="1" showErrorMessage="1" sqref="A14:A31" xr:uid="{7E237C49-78E8-4B06-B451-211313DC949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87E88-8585-4D9F-81D3-698BC434DA2C}">
  <sheetPr codeName="Tabelle05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38" priority="1" stopIfTrue="1">
      <formula>AND( $A14=1, $C14="T" )</formula>
    </cfRule>
    <cfRule type="expression" dxfId="1137" priority="2" stopIfTrue="1">
      <formula>AND( $A14=4, $C14="ü" )</formula>
    </cfRule>
    <cfRule type="expression" dxfId="1136" priority="13" stopIfTrue="1">
      <formula>AND( $A14=3, $C14="ü" )</formula>
    </cfRule>
    <cfRule type="expression" dxfId="1135" priority="14" stopIfTrue="1">
      <formula>AND( $A14=2, $C14="Ü" )</formula>
    </cfRule>
  </conditionalFormatting>
  <conditionalFormatting sqref="J31:U31">
    <cfRule type="expression" dxfId="1134" priority="6" stopIfTrue="1">
      <formula>AND( $A31=1, $C31="T" )</formula>
    </cfRule>
    <cfRule type="expression" dxfId="1133" priority="7" stopIfTrue="1">
      <formula>AND( $A31=4, $C31="ü" )</formula>
    </cfRule>
    <cfRule type="expression" dxfId="1132" priority="8" stopIfTrue="1">
      <formula>AND( $A31=3, $C31="ü" )</formula>
    </cfRule>
    <cfRule type="expression" dxfId="1131" priority="9" stopIfTrue="1">
      <formula>AND( $A31=2, $C31="Ü" )</formula>
    </cfRule>
  </conditionalFormatting>
  <conditionalFormatting sqref="O14:O31">
    <cfRule type="expression" dxfId="1130" priority="11" stopIfTrue="1">
      <formula>AND($O14&lt;&gt;"",$P14&lt;&gt;"")</formula>
    </cfRule>
  </conditionalFormatting>
  <conditionalFormatting sqref="O31">
    <cfRule type="expression" dxfId="1129" priority="4" stopIfTrue="1">
      <formula>AND($O31&lt;&gt;"",$P31&lt;&gt;"")</formula>
    </cfRule>
  </conditionalFormatting>
  <conditionalFormatting sqref="P14:P31">
    <cfRule type="expression" dxfId="1128" priority="10" stopIfTrue="1">
      <formula>$O14&lt;&gt;""</formula>
    </cfRule>
  </conditionalFormatting>
  <conditionalFormatting sqref="P31">
    <cfRule type="expression" dxfId="1127" priority="3" stopIfTrue="1">
      <formula>$O31&lt;&gt;""</formula>
    </cfRule>
  </conditionalFormatting>
  <conditionalFormatting sqref="R14:R31">
    <cfRule type="expression" dxfId="1126" priority="12" stopIfTrue="1">
      <formula>AND($K14&lt;&gt;"",OR($O14&lt;&gt;"",$P14&lt;&gt;""))</formula>
    </cfRule>
  </conditionalFormatting>
  <conditionalFormatting sqref="R31">
    <cfRule type="expression" dxfId="1125" priority="5" stopIfTrue="1">
      <formula>AND($K31&lt;&gt;"",OR($O31&lt;&gt;"",$P31&lt;&gt;""))</formula>
    </cfRule>
  </conditionalFormatting>
  <conditionalFormatting sqref="S14:S31">
    <cfRule type="expression" dxfId="1124" priority="15">
      <formula>$L14&lt;&gt;""</formula>
    </cfRule>
  </conditionalFormatting>
  <conditionalFormatting sqref="T14:T31">
    <cfRule type="expression" dxfId="1123" priority="16" stopIfTrue="1">
      <formula>$L14=""</formula>
    </cfRule>
  </conditionalFormatting>
  <dataValidations count="2">
    <dataValidation type="list" allowBlank="1" showInputMessage="1" showErrorMessage="1" sqref="B14:B31" xr:uid="{D207BCDD-6E2E-4072-97C6-51EEE592DC94}">
      <formula1>"B"</formula1>
    </dataValidation>
    <dataValidation type="list" allowBlank="1" showInputMessage="1" showErrorMessage="1" sqref="A14:A31" xr:uid="{0BD72AA7-A655-4724-BC9B-15EE6F95010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9A9B8-A551-465E-B726-2A6DFB39FD68}">
  <sheetPr codeName="Tabelle05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22" priority="1" stopIfTrue="1">
      <formula>AND( $A14=1, $C14="T" )</formula>
    </cfRule>
    <cfRule type="expression" dxfId="1121" priority="2" stopIfTrue="1">
      <formula>AND( $A14=4, $C14="ü" )</formula>
    </cfRule>
    <cfRule type="expression" dxfId="1120" priority="13" stopIfTrue="1">
      <formula>AND( $A14=3, $C14="ü" )</formula>
    </cfRule>
    <cfRule type="expression" dxfId="1119" priority="14" stopIfTrue="1">
      <formula>AND( $A14=2, $C14="Ü" )</formula>
    </cfRule>
  </conditionalFormatting>
  <conditionalFormatting sqref="J31:U31">
    <cfRule type="expression" dxfId="1118" priority="6" stopIfTrue="1">
      <formula>AND( $A31=1, $C31="T" )</formula>
    </cfRule>
    <cfRule type="expression" dxfId="1117" priority="7" stopIfTrue="1">
      <formula>AND( $A31=4, $C31="ü" )</formula>
    </cfRule>
    <cfRule type="expression" dxfId="1116" priority="8" stopIfTrue="1">
      <formula>AND( $A31=3, $C31="ü" )</formula>
    </cfRule>
    <cfRule type="expression" dxfId="1115" priority="9" stopIfTrue="1">
      <formula>AND( $A31=2, $C31="Ü" )</formula>
    </cfRule>
  </conditionalFormatting>
  <conditionalFormatting sqref="O14:O31">
    <cfRule type="expression" dxfId="1114" priority="11" stopIfTrue="1">
      <formula>AND($O14&lt;&gt;"",$P14&lt;&gt;"")</formula>
    </cfRule>
  </conditionalFormatting>
  <conditionalFormatting sqref="O31">
    <cfRule type="expression" dxfId="1113" priority="4" stopIfTrue="1">
      <formula>AND($O31&lt;&gt;"",$P31&lt;&gt;"")</formula>
    </cfRule>
  </conditionalFormatting>
  <conditionalFormatting sqref="P14:P31">
    <cfRule type="expression" dxfId="1112" priority="10" stopIfTrue="1">
      <formula>$O14&lt;&gt;""</formula>
    </cfRule>
  </conditionalFormatting>
  <conditionalFormatting sqref="P31">
    <cfRule type="expression" dxfId="1111" priority="3" stopIfTrue="1">
      <formula>$O31&lt;&gt;""</formula>
    </cfRule>
  </conditionalFormatting>
  <conditionalFormatting sqref="R14:R31">
    <cfRule type="expression" dxfId="1110" priority="12" stopIfTrue="1">
      <formula>AND($K14&lt;&gt;"",OR($O14&lt;&gt;"",$P14&lt;&gt;""))</formula>
    </cfRule>
  </conditionalFormatting>
  <conditionalFormatting sqref="R31">
    <cfRule type="expression" dxfId="1109" priority="5" stopIfTrue="1">
      <formula>AND($K31&lt;&gt;"",OR($O31&lt;&gt;"",$P31&lt;&gt;""))</formula>
    </cfRule>
  </conditionalFormatting>
  <conditionalFormatting sqref="S14:S31">
    <cfRule type="expression" dxfId="1108" priority="15">
      <formula>$L14&lt;&gt;""</formula>
    </cfRule>
  </conditionalFormatting>
  <conditionalFormatting sqref="T14:T31">
    <cfRule type="expression" dxfId="1107" priority="16" stopIfTrue="1">
      <formula>$L14=""</formula>
    </cfRule>
  </conditionalFormatting>
  <dataValidations count="2">
    <dataValidation type="list" allowBlank="1" showInputMessage="1" showErrorMessage="1" sqref="B14:B31" xr:uid="{BBD3FB38-5FCC-42FF-AAC8-9C73351BA44B}">
      <formula1>"B"</formula1>
    </dataValidation>
    <dataValidation type="list" allowBlank="1" showInputMessage="1" showErrorMessage="1" sqref="A14:A31" xr:uid="{711BE509-DA06-4384-8052-E1ED37E064C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C5EA-F166-4341-9846-229C1F750F4D}">
  <sheetPr codeName="Tabelle05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106" priority="1" stopIfTrue="1">
      <formula>AND( $A14=1, $C14="T" )</formula>
    </cfRule>
    <cfRule type="expression" dxfId="1105" priority="2" stopIfTrue="1">
      <formula>AND( $A14=4, $C14="ü" )</formula>
    </cfRule>
    <cfRule type="expression" dxfId="1104" priority="13" stopIfTrue="1">
      <formula>AND( $A14=3, $C14="ü" )</formula>
    </cfRule>
    <cfRule type="expression" dxfId="1103" priority="14" stopIfTrue="1">
      <formula>AND( $A14=2, $C14="Ü" )</formula>
    </cfRule>
  </conditionalFormatting>
  <conditionalFormatting sqref="J31:U31">
    <cfRule type="expression" dxfId="1102" priority="6" stopIfTrue="1">
      <formula>AND( $A31=1, $C31="T" )</formula>
    </cfRule>
    <cfRule type="expression" dxfId="1101" priority="7" stopIfTrue="1">
      <formula>AND( $A31=4, $C31="ü" )</formula>
    </cfRule>
    <cfRule type="expression" dxfId="1100" priority="8" stopIfTrue="1">
      <formula>AND( $A31=3, $C31="ü" )</formula>
    </cfRule>
    <cfRule type="expression" dxfId="1099" priority="9" stopIfTrue="1">
      <formula>AND( $A31=2, $C31="Ü" )</formula>
    </cfRule>
  </conditionalFormatting>
  <conditionalFormatting sqref="O14:O31">
    <cfRule type="expression" dxfId="1098" priority="11" stopIfTrue="1">
      <formula>AND($O14&lt;&gt;"",$P14&lt;&gt;"")</formula>
    </cfRule>
  </conditionalFormatting>
  <conditionalFormatting sqref="O31">
    <cfRule type="expression" dxfId="1097" priority="4" stopIfTrue="1">
      <formula>AND($O31&lt;&gt;"",$P31&lt;&gt;"")</formula>
    </cfRule>
  </conditionalFormatting>
  <conditionalFormatting sqref="P14:P31">
    <cfRule type="expression" dxfId="1096" priority="10" stopIfTrue="1">
      <formula>$O14&lt;&gt;""</formula>
    </cfRule>
  </conditionalFormatting>
  <conditionalFormatting sqref="P31">
    <cfRule type="expression" dxfId="1095" priority="3" stopIfTrue="1">
      <formula>$O31&lt;&gt;""</formula>
    </cfRule>
  </conditionalFormatting>
  <conditionalFormatting sqref="R14:R31">
    <cfRule type="expression" dxfId="1094" priority="12" stopIfTrue="1">
      <formula>AND($K14&lt;&gt;"",OR($O14&lt;&gt;"",$P14&lt;&gt;""))</formula>
    </cfRule>
  </conditionalFormatting>
  <conditionalFormatting sqref="R31">
    <cfRule type="expression" dxfId="1093" priority="5" stopIfTrue="1">
      <formula>AND($K31&lt;&gt;"",OR($O31&lt;&gt;"",$P31&lt;&gt;""))</formula>
    </cfRule>
  </conditionalFormatting>
  <conditionalFormatting sqref="S14:S31">
    <cfRule type="expression" dxfId="1092" priority="15">
      <formula>$L14&lt;&gt;""</formula>
    </cfRule>
  </conditionalFormatting>
  <conditionalFormatting sqref="T14:T31">
    <cfRule type="expression" dxfId="1091" priority="16" stopIfTrue="1">
      <formula>$L14=""</formula>
    </cfRule>
  </conditionalFormatting>
  <dataValidations count="2">
    <dataValidation type="list" allowBlank="1" showInputMessage="1" showErrorMessage="1" sqref="B14:B31" xr:uid="{5128DE9A-D2AF-4E7E-A444-7A8D2B0684A2}">
      <formula1>"B"</formula1>
    </dataValidation>
    <dataValidation type="list" allowBlank="1" showInputMessage="1" showErrorMessage="1" sqref="A14:A31" xr:uid="{C89B7172-C3EE-493D-9939-5831FBF32CA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6AAFB-A326-4253-A428-A621F6101949}">
  <sheetPr codeName="Tabelle05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90" priority="1" stopIfTrue="1">
      <formula>AND( $A14=1, $C14="T" )</formula>
    </cfRule>
    <cfRule type="expression" dxfId="1089" priority="2" stopIfTrue="1">
      <formula>AND( $A14=4, $C14="ü" )</formula>
    </cfRule>
    <cfRule type="expression" dxfId="1088" priority="13" stopIfTrue="1">
      <formula>AND( $A14=3, $C14="ü" )</formula>
    </cfRule>
    <cfRule type="expression" dxfId="1087" priority="14" stopIfTrue="1">
      <formula>AND( $A14=2, $C14="Ü" )</formula>
    </cfRule>
  </conditionalFormatting>
  <conditionalFormatting sqref="J31:U31">
    <cfRule type="expression" dxfId="1086" priority="6" stopIfTrue="1">
      <formula>AND( $A31=1, $C31="T" )</formula>
    </cfRule>
    <cfRule type="expression" dxfId="1085" priority="7" stopIfTrue="1">
      <formula>AND( $A31=4, $C31="ü" )</formula>
    </cfRule>
    <cfRule type="expression" dxfId="1084" priority="8" stopIfTrue="1">
      <formula>AND( $A31=3, $C31="ü" )</formula>
    </cfRule>
    <cfRule type="expression" dxfId="1083" priority="9" stopIfTrue="1">
      <formula>AND( $A31=2, $C31="Ü" )</formula>
    </cfRule>
  </conditionalFormatting>
  <conditionalFormatting sqref="O14:O31">
    <cfRule type="expression" dxfId="1082" priority="11" stopIfTrue="1">
      <formula>AND($O14&lt;&gt;"",$P14&lt;&gt;"")</formula>
    </cfRule>
  </conditionalFormatting>
  <conditionalFormatting sqref="O31">
    <cfRule type="expression" dxfId="1081" priority="4" stopIfTrue="1">
      <formula>AND($O31&lt;&gt;"",$P31&lt;&gt;"")</formula>
    </cfRule>
  </conditionalFormatting>
  <conditionalFormatting sqref="P14:P31">
    <cfRule type="expression" dxfId="1080" priority="10" stopIfTrue="1">
      <formula>$O14&lt;&gt;""</formula>
    </cfRule>
  </conditionalFormatting>
  <conditionalFormatting sqref="P31">
    <cfRule type="expression" dxfId="1079" priority="3" stopIfTrue="1">
      <formula>$O31&lt;&gt;""</formula>
    </cfRule>
  </conditionalFormatting>
  <conditionalFormatting sqref="R14:R31">
    <cfRule type="expression" dxfId="1078" priority="12" stopIfTrue="1">
      <formula>AND($K14&lt;&gt;"",OR($O14&lt;&gt;"",$P14&lt;&gt;""))</formula>
    </cfRule>
  </conditionalFormatting>
  <conditionalFormatting sqref="R31">
    <cfRule type="expression" dxfId="1077" priority="5" stopIfTrue="1">
      <formula>AND($K31&lt;&gt;"",OR($O31&lt;&gt;"",$P31&lt;&gt;""))</formula>
    </cfRule>
  </conditionalFormatting>
  <conditionalFormatting sqref="S14:S31">
    <cfRule type="expression" dxfId="1076" priority="15">
      <formula>$L14&lt;&gt;""</formula>
    </cfRule>
  </conditionalFormatting>
  <conditionalFormatting sqref="T14:T31">
    <cfRule type="expression" dxfId="1075" priority="16" stopIfTrue="1">
      <formula>$L14=""</formula>
    </cfRule>
  </conditionalFormatting>
  <dataValidations count="2">
    <dataValidation type="list" allowBlank="1" showInputMessage="1" showErrorMessage="1" sqref="B14:B31" xr:uid="{8ACE5485-6AE0-4EE1-AD5A-0D59F45799F3}">
      <formula1>"B"</formula1>
    </dataValidation>
    <dataValidation type="list" allowBlank="1" showInputMessage="1" showErrorMessage="1" sqref="A14:A31" xr:uid="{1FD79DE8-F398-4843-B398-525FB27589B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EAAAA-2E70-4ACB-AC79-86E3F9565C36}">
  <sheetPr codeName="Tabelle06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2851562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74" priority="1" stopIfTrue="1">
      <formula>AND( $A14=1, $C14="T" )</formula>
    </cfRule>
    <cfRule type="expression" dxfId="1073" priority="2" stopIfTrue="1">
      <formula>AND( $A14=4, $C14="ü" )</formula>
    </cfRule>
    <cfRule type="expression" dxfId="1072" priority="13" stopIfTrue="1">
      <formula>AND( $A14=3, $C14="ü" )</formula>
    </cfRule>
    <cfRule type="expression" dxfId="1071" priority="14" stopIfTrue="1">
      <formula>AND( $A14=2, $C14="Ü" )</formula>
    </cfRule>
  </conditionalFormatting>
  <conditionalFormatting sqref="J31:U31">
    <cfRule type="expression" dxfId="1070" priority="6" stopIfTrue="1">
      <formula>AND( $A31=1, $C31="T" )</formula>
    </cfRule>
    <cfRule type="expression" dxfId="1069" priority="7" stopIfTrue="1">
      <formula>AND( $A31=4, $C31="ü" )</formula>
    </cfRule>
    <cfRule type="expression" dxfId="1068" priority="8" stopIfTrue="1">
      <formula>AND( $A31=3, $C31="ü" )</formula>
    </cfRule>
    <cfRule type="expression" dxfId="1067" priority="9" stopIfTrue="1">
      <formula>AND( $A31=2, $C31="Ü" )</formula>
    </cfRule>
  </conditionalFormatting>
  <conditionalFormatting sqref="O14:O31">
    <cfRule type="expression" dxfId="1066" priority="11" stopIfTrue="1">
      <formula>AND($O14&lt;&gt;"",$P14&lt;&gt;"")</formula>
    </cfRule>
  </conditionalFormatting>
  <conditionalFormatting sqref="O31">
    <cfRule type="expression" dxfId="1065" priority="4" stopIfTrue="1">
      <formula>AND($O31&lt;&gt;"",$P31&lt;&gt;"")</formula>
    </cfRule>
  </conditionalFormatting>
  <conditionalFormatting sqref="P14:P31">
    <cfRule type="expression" dxfId="1064" priority="10" stopIfTrue="1">
      <formula>$O14&lt;&gt;""</formula>
    </cfRule>
  </conditionalFormatting>
  <conditionalFormatting sqref="P31">
    <cfRule type="expression" dxfId="1063" priority="3" stopIfTrue="1">
      <formula>$O31&lt;&gt;""</formula>
    </cfRule>
  </conditionalFormatting>
  <conditionalFormatting sqref="R14:R31">
    <cfRule type="expression" dxfId="1062" priority="12" stopIfTrue="1">
      <formula>AND($K14&lt;&gt;"",OR($O14&lt;&gt;"",$P14&lt;&gt;""))</formula>
    </cfRule>
  </conditionalFormatting>
  <conditionalFormatting sqref="R31">
    <cfRule type="expression" dxfId="1061" priority="5" stopIfTrue="1">
      <formula>AND($K31&lt;&gt;"",OR($O31&lt;&gt;"",$P31&lt;&gt;""))</formula>
    </cfRule>
  </conditionalFormatting>
  <conditionalFormatting sqref="S14:S31">
    <cfRule type="expression" dxfId="1060" priority="15">
      <formula>$L14&lt;&gt;""</formula>
    </cfRule>
  </conditionalFormatting>
  <conditionalFormatting sqref="T14:T31">
    <cfRule type="expression" dxfId="1059" priority="16" stopIfTrue="1">
      <formula>$L14=""</formula>
    </cfRule>
  </conditionalFormatting>
  <dataValidations count="2">
    <dataValidation type="list" allowBlank="1" showInputMessage="1" showErrorMessage="1" sqref="B14:B31" xr:uid="{877F2197-1204-497A-9BF5-B6218957FDE8}">
      <formula1>"B"</formula1>
    </dataValidation>
    <dataValidation type="list" allowBlank="1" showInputMessage="1" showErrorMessage="1" sqref="A14:A31" xr:uid="{76556E00-69F1-4D26-A9CE-F66EADCF533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C41E-95FE-473D-9BED-EB178FE4C90C}">
  <sheetPr codeName="Tabelle061"/>
  <dimension ref="A1:Z34"/>
  <sheetViews>
    <sheetView zoomScaleNormal="100" workbookViewId="0">
      <pane xSplit="10" ySplit="13" topLeftCell="K14" activePane="bottomRight" state="frozen"/>
      <selection pane="topRight" activeCell="N30" sqref="N30"/>
      <selection pane="bottomLeft" activeCell="N30" sqref="N30"/>
      <selection pane="bottomRight" activeCell="N30" sqref="N30"/>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 t="shared" ref="T14:T31" si="0">IF($L14&lt;&gt;"",
IF($R14&lt;&gt;"",ROUND(IF($P14&lt;&gt;"",$P14,IF($O14&lt;&gt;"",$O14,0))*$R14,$K$9),""),"")</f>
        <v/>
      </c>
      <c r="U14" s="85"/>
    </row>
    <row r="15" spans="1:21" ht="20.100000000000001" customHeight="1" x14ac:dyDescent="0.25">
      <c r="A15" s="20">
        <v>2</v>
      </c>
      <c r="B15" s="45"/>
      <c r="C15" s="167" t="str">
        <f t="shared" ref="C15:C30" si="1">IF(LEN(H15)=1, "T",
IF( LEN(H16)-LEN(SUBSTITUTE(H16,".",)) &gt; LEN(H15)-LEN(SUBSTITUTE(H15,".",)), "Ü",
""))</f>
        <v>Ü</v>
      </c>
      <c r="D15" s="168">
        <f t="shared" ref="D15:D31" si="2" xml:space="preserve"> IF(A15=1,D14+1,D14)</f>
        <v>1</v>
      </c>
      <c r="E15" s="168">
        <f t="shared" ref="E15:E31" si="3" xml:space="preserve"> IF(A15=1, 0,IF(A15=2,E14+1,E14))</f>
        <v>1</v>
      </c>
      <c r="F15" s="168">
        <f t="shared" ref="F15:F31" si="4" xml:space="preserve"> IF( OR(A15=1,A15=2), 0, IF(A15=3,F14+1,F14))</f>
        <v>0</v>
      </c>
      <c r="G15" s="168">
        <f t="shared" ref="G15:G31" si="5" xml:space="preserve"> IF(OR(A15=1,A15=2, A15=3),0,IF(A15=4,G14+1,G14))</f>
        <v>0</v>
      </c>
      <c r="H15" s="169" t="str">
        <f t="shared" ref="H15:H31" si="6">IF(A15=1,D15,IF(A15=2,CONCATENATE(D15,".",E15),IF(A15=3,CONCATENATE(D15,".",E15,".",F15),IF(A15=4,CONCATENATE(D15,".",E15,".",F15,".",G15),""))))</f>
        <v>1.1</v>
      </c>
      <c r="I15" s="170"/>
      <c r="J15" s="171" t="e">
        <f t="shared" ref="J15:J31" si="7">IF(H15&lt;&gt;"",CONCATENATE($L$6," ",ROMAN($K$6)," - ",H15,IF(B15="",""," - B")),"")</f>
        <v>#REF!</v>
      </c>
      <c r="K15" s="78"/>
      <c r="L15" s="91"/>
      <c r="M15" s="93"/>
      <c r="N15" s="94"/>
      <c r="O15" s="79"/>
      <c r="P15" s="80"/>
      <c r="Q15" s="81"/>
      <c r="R15" s="82"/>
      <c r="S15" s="83" t="str">
        <f t="shared" ref="S15:S31" si="8">IF($T15="",
IF($R15&lt;&gt;"",ROUND(IF($P15&lt;&gt;"",$P15,IF($O15&lt;&gt;"",$O15,0))*$R15,$K$9),""),"")</f>
        <v/>
      </c>
      <c r="T15" s="84" t="str">
        <f t="shared" si="0"/>
        <v/>
      </c>
      <c r="U15" s="85"/>
    </row>
    <row r="16" spans="1:21" s="172" customFormat="1" ht="20.100000000000001" customHeight="1" x14ac:dyDescent="0.25">
      <c r="A16" s="20">
        <v>3</v>
      </c>
      <c r="B16" s="45"/>
      <c r="C16" s="167" t="str">
        <f t="shared" si="1"/>
        <v>Ü</v>
      </c>
      <c r="D16" s="168">
        <f t="shared" si="2"/>
        <v>1</v>
      </c>
      <c r="E16" s="168">
        <f t="shared" si="3"/>
        <v>1</v>
      </c>
      <c r="F16" s="168">
        <f t="shared" si="4"/>
        <v>1</v>
      </c>
      <c r="G16" s="168">
        <f t="shared" si="5"/>
        <v>0</v>
      </c>
      <c r="H16" s="169" t="str">
        <f t="shared" si="6"/>
        <v>1.1.1</v>
      </c>
      <c r="I16" s="170"/>
      <c r="J16" s="171" t="e">
        <f t="shared" si="7"/>
        <v>#REF!</v>
      </c>
      <c r="K16" s="78"/>
      <c r="L16" s="91"/>
      <c r="M16" s="93"/>
      <c r="N16" s="94"/>
      <c r="O16" s="79"/>
      <c r="P16" s="80"/>
      <c r="Q16" s="81"/>
      <c r="R16" s="82"/>
      <c r="S16" s="83" t="str">
        <f t="shared" si="8"/>
        <v/>
      </c>
      <c r="T16" s="84" t="str">
        <f t="shared" si="0"/>
        <v/>
      </c>
      <c r="U16" s="85"/>
    </row>
    <row r="17" spans="1:26" s="172" customFormat="1" ht="20.100000000000001" customHeight="1" x14ac:dyDescent="0.25">
      <c r="A17" s="20">
        <v>4</v>
      </c>
      <c r="B17" s="45"/>
      <c r="C17" s="167" t="str">
        <f t="shared" si="1"/>
        <v/>
      </c>
      <c r="D17" s="168">
        <f t="shared" si="2"/>
        <v>1</v>
      </c>
      <c r="E17" s="168">
        <f t="shared" si="3"/>
        <v>1</v>
      </c>
      <c r="F17" s="168">
        <f t="shared" si="4"/>
        <v>1</v>
      </c>
      <c r="G17" s="168">
        <f t="shared" si="5"/>
        <v>1</v>
      </c>
      <c r="H17" s="169" t="str">
        <f t="shared" si="6"/>
        <v>1.1.1.1</v>
      </c>
      <c r="I17" s="170"/>
      <c r="J17" s="171" t="e">
        <f t="shared" si="7"/>
        <v>#REF!</v>
      </c>
      <c r="K17" s="78"/>
      <c r="L17" s="91"/>
      <c r="M17" s="93"/>
      <c r="N17" s="94"/>
      <c r="O17" s="79"/>
      <c r="P17" s="80"/>
      <c r="Q17" s="81"/>
      <c r="R17" s="82"/>
      <c r="S17" s="83" t="str">
        <f t="shared" si="8"/>
        <v/>
      </c>
      <c r="T17" s="84" t="str">
        <f t="shared" si="0"/>
        <v/>
      </c>
      <c r="U17" s="85"/>
    </row>
    <row r="18" spans="1:26" s="172" customFormat="1" ht="20.100000000000001" customHeight="1" x14ac:dyDescent="0.25">
      <c r="A18" s="20">
        <v>4</v>
      </c>
      <c r="B18" s="45"/>
      <c r="C18" s="167" t="str">
        <f t="shared" si="1"/>
        <v/>
      </c>
      <c r="D18" s="168">
        <f t="shared" si="2"/>
        <v>1</v>
      </c>
      <c r="E18" s="168">
        <f t="shared" si="3"/>
        <v>1</v>
      </c>
      <c r="F18" s="168">
        <f t="shared" si="4"/>
        <v>1</v>
      </c>
      <c r="G18" s="168">
        <f t="shared" si="5"/>
        <v>2</v>
      </c>
      <c r="H18" s="169" t="str">
        <f t="shared" si="6"/>
        <v>1.1.1.2</v>
      </c>
      <c r="I18" s="170"/>
      <c r="J18" s="171" t="e">
        <f t="shared" si="7"/>
        <v>#REF!</v>
      </c>
      <c r="K18" s="78"/>
      <c r="L18" s="91"/>
      <c r="M18" s="93"/>
      <c r="N18" s="94"/>
      <c r="O18" s="79"/>
      <c r="P18" s="80"/>
      <c r="Q18" s="81"/>
      <c r="R18" s="82"/>
      <c r="S18" s="83" t="str">
        <f t="shared" si="8"/>
        <v/>
      </c>
      <c r="T18" s="84" t="str">
        <f t="shared" si="0"/>
        <v/>
      </c>
      <c r="U18" s="85"/>
    </row>
    <row r="19" spans="1:26" s="172" customFormat="1" ht="20.100000000000001" customHeight="1" x14ac:dyDescent="0.25">
      <c r="A19" s="20">
        <v>3</v>
      </c>
      <c r="B19" s="45"/>
      <c r="C19" s="167" t="str">
        <f t="shared" si="1"/>
        <v>Ü</v>
      </c>
      <c r="D19" s="168">
        <f t="shared" si="2"/>
        <v>1</v>
      </c>
      <c r="E19" s="168">
        <f t="shared" si="3"/>
        <v>1</v>
      </c>
      <c r="F19" s="168">
        <f t="shared" si="4"/>
        <v>2</v>
      </c>
      <c r="G19" s="168">
        <f t="shared" si="5"/>
        <v>0</v>
      </c>
      <c r="H19" s="169" t="str">
        <f t="shared" si="6"/>
        <v>1.1.2</v>
      </c>
      <c r="I19" s="170"/>
      <c r="J19" s="171" t="e">
        <f t="shared" si="7"/>
        <v>#REF!</v>
      </c>
      <c r="K19" s="78"/>
      <c r="L19" s="91"/>
      <c r="M19" s="93"/>
      <c r="N19" s="94"/>
      <c r="O19" s="79"/>
      <c r="P19" s="80"/>
      <c r="Q19" s="81"/>
      <c r="R19" s="82"/>
      <c r="S19" s="83" t="str">
        <f t="shared" si="8"/>
        <v/>
      </c>
      <c r="T19" s="84" t="str">
        <f t="shared" si="0"/>
        <v/>
      </c>
      <c r="U19" s="85"/>
    </row>
    <row r="20" spans="1:26" s="172" customFormat="1" ht="20.100000000000001" customHeight="1" x14ac:dyDescent="0.25">
      <c r="A20" s="20">
        <v>4</v>
      </c>
      <c r="B20" s="45"/>
      <c r="C20" s="167" t="str">
        <f t="shared" si="1"/>
        <v/>
      </c>
      <c r="D20" s="168">
        <f t="shared" si="2"/>
        <v>1</v>
      </c>
      <c r="E20" s="168">
        <f t="shared" si="3"/>
        <v>1</v>
      </c>
      <c r="F20" s="168">
        <f t="shared" si="4"/>
        <v>2</v>
      </c>
      <c r="G20" s="168">
        <f t="shared" si="5"/>
        <v>1</v>
      </c>
      <c r="H20" s="169" t="str">
        <f t="shared" si="6"/>
        <v>1.1.2.1</v>
      </c>
      <c r="I20" s="170"/>
      <c r="J20" s="171" t="e">
        <f t="shared" si="7"/>
        <v>#REF!</v>
      </c>
      <c r="K20" s="78"/>
      <c r="L20" s="91"/>
      <c r="M20" s="93"/>
      <c r="N20" s="94"/>
      <c r="O20" s="79"/>
      <c r="P20" s="80"/>
      <c r="Q20" s="81"/>
      <c r="R20" s="82"/>
      <c r="S20" s="83" t="str">
        <f t="shared" si="8"/>
        <v/>
      </c>
      <c r="T20" s="84" t="str">
        <f t="shared" si="0"/>
        <v/>
      </c>
      <c r="U20" s="85"/>
    </row>
    <row r="21" spans="1:26" s="172" customFormat="1" ht="20.100000000000001" customHeight="1" x14ac:dyDescent="0.25">
      <c r="A21" s="20">
        <v>4</v>
      </c>
      <c r="B21" s="45"/>
      <c r="C21" s="167" t="str">
        <f t="shared" si="1"/>
        <v/>
      </c>
      <c r="D21" s="168">
        <f t="shared" si="2"/>
        <v>1</v>
      </c>
      <c r="E21" s="168">
        <f t="shared" si="3"/>
        <v>1</v>
      </c>
      <c r="F21" s="168">
        <f t="shared" si="4"/>
        <v>2</v>
      </c>
      <c r="G21" s="168">
        <f t="shared" si="5"/>
        <v>2</v>
      </c>
      <c r="H21" s="169" t="str">
        <f t="shared" si="6"/>
        <v>1.1.2.2</v>
      </c>
      <c r="I21" s="170"/>
      <c r="J21" s="171" t="e">
        <f t="shared" si="7"/>
        <v>#REF!</v>
      </c>
      <c r="K21" s="78"/>
      <c r="L21" s="91"/>
      <c r="M21" s="93"/>
      <c r="N21" s="94"/>
      <c r="O21" s="79"/>
      <c r="P21" s="80"/>
      <c r="Q21" s="81"/>
      <c r="R21" s="82"/>
      <c r="S21" s="83" t="str">
        <f t="shared" si="8"/>
        <v/>
      </c>
      <c r="T21" s="84" t="str">
        <f t="shared" si="0"/>
        <v/>
      </c>
      <c r="U21" s="85"/>
    </row>
    <row r="22" spans="1:26" s="172" customFormat="1" ht="20.100000000000001" customHeight="1" x14ac:dyDescent="0.25">
      <c r="A22" s="20">
        <v>1</v>
      </c>
      <c r="B22" s="45"/>
      <c r="C22" s="167" t="str">
        <f t="shared" si="1"/>
        <v>T</v>
      </c>
      <c r="D22" s="168">
        <f t="shared" si="2"/>
        <v>2</v>
      </c>
      <c r="E22" s="168">
        <f t="shared" si="3"/>
        <v>0</v>
      </c>
      <c r="F22" s="168">
        <f t="shared" si="4"/>
        <v>0</v>
      </c>
      <c r="G22" s="168">
        <f t="shared" si="5"/>
        <v>0</v>
      </c>
      <c r="H22" s="169">
        <f t="shared" si="6"/>
        <v>2</v>
      </c>
      <c r="I22" s="170"/>
      <c r="J22" s="171" t="e">
        <f t="shared" si="7"/>
        <v>#REF!</v>
      </c>
      <c r="K22" s="78"/>
      <c r="L22" s="91"/>
      <c r="M22" s="93"/>
      <c r="N22" s="94"/>
      <c r="O22" s="79"/>
      <c r="P22" s="80"/>
      <c r="Q22" s="81"/>
      <c r="R22" s="82"/>
      <c r="S22" s="83" t="str">
        <f t="shared" si="8"/>
        <v/>
      </c>
      <c r="T22" s="84" t="str">
        <f t="shared" si="0"/>
        <v/>
      </c>
      <c r="U22" s="85"/>
    </row>
    <row r="23" spans="1:26" s="172" customFormat="1" ht="20.100000000000001" customHeight="1" x14ac:dyDescent="0.25">
      <c r="A23" s="20">
        <v>2</v>
      </c>
      <c r="B23" s="45"/>
      <c r="C23" s="167" t="str">
        <f t="shared" si="1"/>
        <v>Ü</v>
      </c>
      <c r="D23" s="168">
        <f t="shared" si="2"/>
        <v>2</v>
      </c>
      <c r="E23" s="168">
        <f t="shared" si="3"/>
        <v>1</v>
      </c>
      <c r="F23" s="168">
        <f t="shared" si="4"/>
        <v>0</v>
      </c>
      <c r="G23" s="168">
        <f t="shared" si="5"/>
        <v>0</v>
      </c>
      <c r="H23" s="169" t="str">
        <f t="shared" si="6"/>
        <v>2.1</v>
      </c>
      <c r="I23" s="170"/>
      <c r="J23" s="171" t="e">
        <f t="shared" si="7"/>
        <v>#REF!</v>
      </c>
      <c r="K23" s="78"/>
      <c r="L23" s="91"/>
      <c r="M23" s="93"/>
      <c r="N23" s="94"/>
      <c r="O23" s="79"/>
      <c r="P23" s="80"/>
      <c r="Q23" s="81"/>
      <c r="R23" s="82"/>
      <c r="S23" s="83" t="str">
        <f t="shared" si="8"/>
        <v/>
      </c>
      <c r="T23" s="84" t="str">
        <f t="shared" si="0"/>
        <v/>
      </c>
      <c r="U23" s="85"/>
    </row>
    <row r="24" spans="1:26" s="172" customFormat="1" ht="20.100000000000001" customHeight="1" x14ac:dyDescent="0.25">
      <c r="A24" s="20">
        <v>3</v>
      </c>
      <c r="B24" s="45"/>
      <c r="C24" s="167" t="str">
        <f t="shared" si="1"/>
        <v>Ü</v>
      </c>
      <c r="D24" s="168">
        <f t="shared" si="2"/>
        <v>2</v>
      </c>
      <c r="E24" s="168">
        <f t="shared" si="3"/>
        <v>1</v>
      </c>
      <c r="F24" s="168">
        <f t="shared" si="4"/>
        <v>1</v>
      </c>
      <c r="G24" s="168">
        <f t="shared" si="5"/>
        <v>0</v>
      </c>
      <c r="H24" s="169" t="str">
        <f t="shared" si="6"/>
        <v>2.1.1</v>
      </c>
      <c r="I24" s="170"/>
      <c r="J24" s="171" t="e">
        <f t="shared" si="7"/>
        <v>#REF!</v>
      </c>
      <c r="K24" s="78"/>
      <c r="L24" s="91"/>
      <c r="M24" s="93"/>
      <c r="N24" s="94"/>
      <c r="O24" s="79"/>
      <c r="P24" s="80"/>
      <c r="Q24" s="81"/>
      <c r="R24" s="82"/>
      <c r="S24" s="83" t="str">
        <f t="shared" si="8"/>
        <v/>
      </c>
      <c r="T24" s="84" t="str">
        <f t="shared" si="0"/>
        <v/>
      </c>
      <c r="U24" s="85"/>
    </row>
    <row r="25" spans="1:26" s="172" customFormat="1" ht="20.100000000000001" customHeight="1" x14ac:dyDescent="0.25">
      <c r="A25" s="20">
        <v>4</v>
      </c>
      <c r="B25" s="45"/>
      <c r="C25" s="167" t="str">
        <f t="shared" si="1"/>
        <v/>
      </c>
      <c r="D25" s="168">
        <f t="shared" si="2"/>
        <v>2</v>
      </c>
      <c r="E25" s="168">
        <f t="shared" si="3"/>
        <v>1</v>
      </c>
      <c r="F25" s="168">
        <f t="shared" si="4"/>
        <v>1</v>
      </c>
      <c r="G25" s="168">
        <f t="shared" si="5"/>
        <v>1</v>
      </c>
      <c r="H25" s="169" t="str">
        <f t="shared" si="6"/>
        <v>2.1.1.1</v>
      </c>
      <c r="I25" s="170"/>
      <c r="J25" s="171" t="e">
        <f t="shared" si="7"/>
        <v>#REF!</v>
      </c>
      <c r="K25" s="78"/>
      <c r="L25" s="91"/>
      <c r="M25" s="93"/>
      <c r="N25" s="94"/>
      <c r="O25" s="79"/>
      <c r="P25" s="80"/>
      <c r="Q25" s="81"/>
      <c r="R25" s="82"/>
      <c r="S25" s="83" t="str">
        <f t="shared" si="8"/>
        <v/>
      </c>
      <c r="T25" s="84" t="str">
        <f t="shared" si="0"/>
        <v/>
      </c>
      <c r="U25" s="85"/>
    </row>
    <row r="26" spans="1:26" s="172" customFormat="1" ht="20.100000000000001" customHeight="1" x14ac:dyDescent="0.25">
      <c r="A26" s="20">
        <v>4</v>
      </c>
      <c r="B26" s="45"/>
      <c r="C26" s="167" t="str">
        <f t="shared" si="1"/>
        <v/>
      </c>
      <c r="D26" s="168">
        <f t="shared" si="2"/>
        <v>2</v>
      </c>
      <c r="E26" s="168">
        <f t="shared" si="3"/>
        <v>1</v>
      </c>
      <c r="F26" s="168">
        <f t="shared" si="4"/>
        <v>1</v>
      </c>
      <c r="G26" s="168">
        <f t="shared" si="5"/>
        <v>2</v>
      </c>
      <c r="H26" s="169" t="str">
        <f t="shared" si="6"/>
        <v>2.1.1.2</v>
      </c>
      <c r="I26" s="170"/>
      <c r="J26" s="171" t="e">
        <f t="shared" si="7"/>
        <v>#REF!</v>
      </c>
      <c r="K26" s="78"/>
      <c r="L26" s="91"/>
      <c r="M26" s="93"/>
      <c r="N26" s="94"/>
      <c r="O26" s="79"/>
      <c r="P26" s="80"/>
      <c r="Q26" s="81"/>
      <c r="R26" s="82"/>
      <c r="S26" s="83" t="str">
        <f t="shared" si="8"/>
        <v/>
      </c>
      <c r="T26" s="84" t="str">
        <f t="shared" si="0"/>
        <v/>
      </c>
      <c r="U26" s="85"/>
      <c r="V26" s="95"/>
    </row>
    <row r="27" spans="1:26" s="172" customFormat="1" ht="20.100000000000001" customHeight="1" x14ac:dyDescent="0.25">
      <c r="A27" s="20">
        <v>3</v>
      </c>
      <c r="B27" s="45"/>
      <c r="C27" s="167" t="str">
        <f t="shared" si="1"/>
        <v>Ü</v>
      </c>
      <c r="D27" s="168">
        <f t="shared" si="2"/>
        <v>2</v>
      </c>
      <c r="E27" s="168">
        <f t="shared" si="3"/>
        <v>1</v>
      </c>
      <c r="F27" s="168">
        <f t="shared" si="4"/>
        <v>2</v>
      </c>
      <c r="G27" s="168">
        <f t="shared" si="5"/>
        <v>0</v>
      </c>
      <c r="H27" s="169" t="str">
        <f t="shared" si="6"/>
        <v>2.1.2</v>
      </c>
      <c r="I27" s="170"/>
      <c r="J27" s="171" t="e">
        <f t="shared" si="7"/>
        <v>#REF!</v>
      </c>
      <c r="K27" s="78"/>
      <c r="L27" s="91"/>
      <c r="M27" s="93"/>
      <c r="N27" s="94"/>
      <c r="O27" s="79"/>
      <c r="P27" s="80"/>
      <c r="Q27" s="81"/>
      <c r="R27" s="82"/>
      <c r="S27" s="83" t="str">
        <f t="shared" si="8"/>
        <v/>
      </c>
      <c r="T27" s="84" t="str">
        <f t="shared" si="0"/>
        <v/>
      </c>
      <c r="U27" s="85"/>
      <c r="V27" s="95"/>
    </row>
    <row r="28" spans="1:26" s="172" customFormat="1" ht="20.100000000000001" customHeight="1" x14ac:dyDescent="0.25">
      <c r="A28" s="20">
        <v>4</v>
      </c>
      <c r="B28" s="45"/>
      <c r="C28" s="167" t="str">
        <f t="shared" si="1"/>
        <v/>
      </c>
      <c r="D28" s="168">
        <f t="shared" si="2"/>
        <v>2</v>
      </c>
      <c r="E28" s="168">
        <f t="shared" si="3"/>
        <v>1</v>
      </c>
      <c r="F28" s="168">
        <f t="shared" si="4"/>
        <v>2</v>
      </c>
      <c r="G28" s="168">
        <f t="shared" si="5"/>
        <v>1</v>
      </c>
      <c r="H28" s="169" t="str">
        <f t="shared" si="6"/>
        <v>2.1.2.1</v>
      </c>
      <c r="I28" s="170"/>
      <c r="J28" s="171" t="e">
        <f t="shared" si="7"/>
        <v>#REF!</v>
      </c>
      <c r="K28" s="78"/>
      <c r="L28" s="91"/>
      <c r="M28" s="93"/>
      <c r="N28" s="94"/>
      <c r="O28" s="79"/>
      <c r="P28" s="80"/>
      <c r="Q28" s="81"/>
      <c r="R28" s="82"/>
      <c r="S28" s="83" t="str">
        <f t="shared" si="8"/>
        <v/>
      </c>
      <c r="T28" s="84" t="str">
        <f t="shared" si="0"/>
        <v/>
      </c>
      <c r="U28" s="85"/>
      <c r="V28" s="95"/>
    </row>
    <row r="29" spans="1:26" s="172" customFormat="1" ht="20.100000000000001" customHeight="1" x14ac:dyDescent="0.25">
      <c r="A29" s="20">
        <v>4</v>
      </c>
      <c r="B29" s="45"/>
      <c r="C29" s="167" t="str">
        <f t="shared" si="1"/>
        <v/>
      </c>
      <c r="D29" s="168">
        <f t="shared" si="2"/>
        <v>2</v>
      </c>
      <c r="E29" s="168">
        <f t="shared" si="3"/>
        <v>1</v>
      </c>
      <c r="F29" s="168">
        <f t="shared" si="4"/>
        <v>2</v>
      </c>
      <c r="G29" s="168">
        <f t="shared" si="5"/>
        <v>2</v>
      </c>
      <c r="H29" s="169" t="str">
        <f t="shared" si="6"/>
        <v>2.1.2.2</v>
      </c>
      <c r="I29" s="170"/>
      <c r="J29" s="171" t="e">
        <f t="shared" si="7"/>
        <v>#REF!</v>
      </c>
      <c r="K29" s="78"/>
      <c r="L29" s="91"/>
      <c r="M29" s="93"/>
      <c r="N29" s="94"/>
      <c r="O29" s="79"/>
      <c r="P29" s="80"/>
      <c r="Q29" s="81"/>
      <c r="R29" s="82"/>
      <c r="S29" s="83" t="str">
        <f t="shared" si="8"/>
        <v/>
      </c>
      <c r="T29" s="84" t="str">
        <f t="shared" si="0"/>
        <v/>
      </c>
      <c r="U29" s="85"/>
      <c r="V29" s="95"/>
    </row>
    <row r="30" spans="1:26" s="99" customFormat="1" ht="20.100000000000001" customHeight="1" x14ac:dyDescent="0.2">
      <c r="A30" s="20">
        <v>2</v>
      </c>
      <c r="B30" s="45"/>
      <c r="C30" s="167" t="str">
        <f t="shared" si="1"/>
        <v>Ü</v>
      </c>
      <c r="D30" s="168">
        <f t="shared" si="2"/>
        <v>2</v>
      </c>
      <c r="E30" s="168">
        <f t="shared" si="3"/>
        <v>2</v>
      </c>
      <c r="F30" s="168">
        <f t="shared" si="4"/>
        <v>0</v>
      </c>
      <c r="G30" s="168">
        <f t="shared" si="5"/>
        <v>0</v>
      </c>
      <c r="H30" s="169" t="str">
        <f t="shared" si="6"/>
        <v>2.2</v>
      </c>
      <c r="I30" s="170"/>
      <c r="J30" s="171" t="e">
        <f t="shared" si="7"/>
        <v>#REF!</v>
      </c>
      <c r="K30" s="78"/>
      <c r="L30" s="91"/>
      <c r="M30" s="93"/>
      <c r="N30" s="94"/>
      <c r="O30" s="79"/>
      <c r="P30" s="80"/>
      <c r="Q30" s="81"/>
      <c r="R30" s="82"/>
      <c r="S30" s="83" t="str">
        <f t="shared" si="8"/>
        <v/>
      </c>
      <c r="T30" s="84" t="str">
        <f t="shared" si="0"/>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2"/>
        <v>2</v>
      </c>
      <c r="E31" s="168">
        <f t="shared" si="3"/>
        <v>2</v>
      </c>
      <c r="F31" s="168">
        <f t="shared" si="4"/>
        <v>1</v>
      </c>
      <c r="G31" s="168">
        <f t="shared" si="5"/>
        <v>0</v>
      </c>
      <c r="H31" s="169" t="str">
        <f t="shared" si="6"/>
        <v>2.2.1</v>
      </c>
      <c r="I31" s="170"/>
      <c r="J31" s="171" t="e">
        <f t="shared" si="7"/>
        <v>#REF!</v>
      </c>
      <c r="K31" s="78"/>
      <c r="L31" s="91"/>
      <c r="M31" s="93"/>
      <c r="N31" s="94"/>
      <c r="O31" s="79"/>
      <c r="P31" s="80"/>
      <c r="Q31" s="81"/>
      <c r="R31" s="82"/>
      <c r="S31" s="83" t="str">
        <f t="shared" si="8"/>
        <v/>
      </c>
      <c r="T31" s="84" t="str">
        <f t="shared" si="0"/>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58" priority="1" stopIfTrue="1">
      <formula>AND( $A14=1, $C14="T" )</formula>
    </cfRule>
    <cfRule type="expression" dxfId="1057" priority="2" stopIfTrue="1">
      <formula>AND( $A14=4, $C14="ü" )</formula>
    </cfRule>
    <cfRule type="expression" dxfId="1056" priority="13" stopIfTrue="1">
      <formula>AND( $A14=3, $C14="ü" )</formula>
    </cfRule>
    <cfRule type="expression" dxfId="1055" priority="14" stopIfTrue="1">
      <formula>AND( $A14=2, $C14="Ü" )</formula>
    </cfRule>
  </conditionalFormatting>
  <conditionalFormatting sqref="J31:U31">
    <cfRule type="expression" dxfId="1054" priority="6" stopIfTrue="1">
      <formula>AND( $A31=1, $C31="T" )</formula>
    </cfRule>
    <cfRule type="expression" dxfId="1053" priority="7" stopIfTrue="1">
      <formula>AND( $A31=4, $C31="ü" )</formula>
    </cfRule>
    <cfRule type="expression" dxfId="1052" priority="8" stopIfTrue="1">
      <formula>AND( $A31=3, $C31="ü" )</formula>
    </cfRule>
    <cfRule type="expression" dxfId="1051" priority="9" stopIfTrue="1">
      <formula>AND( $A31=2, $C31="Ü" )</formula>
    </cfRule>
  </conditionalFormatting>
  <conditionalFormatting sqref="O14:O31">
    <cfRule type="expression" dxfId="1050" priority="11" stopIfTrue="1">
      <formula>AND($O14&lt;&gt;"",$P14&lt;&gt;"")</formula>
    </cfRule>
  </conditionalFormatting>
  <conditionalFormatting sqref="O31">
    <cfRule type="expression" dxfId="1049" priority="4" stopIfTrue="1">
      <formula>AND($O31&lt;&gt;"",$P31&lt;&gt;"")</formula>
    </cfRule>
  </conditionalFormatting>
  <conditionalFormatting sqref="P14:P31">
    <cfRule type="expression" dxfId="1048" priority="10" stopIfTrue="1">
      <formula>$O14&lt;&gt;""</formula>
    </cfRule>
  </conditionalFormatting>
  <conditionalFormatting sqref="P31">
    <cfRule type="expression" dxfId="1047" priority="3" stopIfTrue="1">
      <formula>$O31&lt;&gt;""</formula>
    </cfRule>
  </conditionalFormatting>
  <conditionalFormatting sqref="R14:R31">
    <cfRule type="expression" dxfId="1046" priority="12" stopIfTrue="1">
      <formula>AND($K14&lt;&gt;"",OR($O14&lt;&gt;"",$P14&lt;&gt;""))</formula>
    </cfRule>
  </conditionalFormatting>
  <conditionalFormatting sqref="R31">
    <cfRule type="expression" dxfId="1045" priority="5" stopIfTrue="1">
      <formula>AND($K31&lt;&gt;"",OR($O31&lt;&gt;"",$P31&lt;&gt;""))</formula>
    </cfRule>
  </conditionalFormatting>
  <conditionalFormatting sqref="S14:S31">
    <cfRule type="expression" dxfId="1044" priority="15">
      <formula>$L14&lt;&gt;""</formula>
    </cfRule>
  </conditionalFormatting>
  <conditionalFormatting sqref="T14:T31">
    <cfRule type="expression" dxfId="1043" priority="16" stopIfTrue="1">
      <formula>$L14=""</formula>
    </cfRule>
  </conditionalFormatting>
  <dataValidations count="2">
    <dataValidation type="list" allowBlank="1" showInputMessage="1" showErrorMessage="1" sqref="B14:B31" xr:uid="{FE9721DE-7E31-4C20-A551-6E59E0D64C5A}">
      <formula1>"B"</formula1>
    </dataValidation>
    <dataValidation type="list" allowBlank="1" showInputMessage="1" showErrorMessage="1" sqref="A14:A31" xr:uid="{0BA11D0C-7804-4CC6-BD77-521E8D04729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F51E-16CB-4FB9-A0B1-A38A917A066C}">
  <sheetPr codeName="Tabelle062"/>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42" priority="1" stopIfTrue="1">
      <formula>AND( $A14=1, $C14="T" )</formula>
    </cfRule>
    <cfRule type="expression" dxfId="1041" priority="2" stopIfTrue="1">
      <formula>AND( $A14=4, $C14="ü" )</formula>
    </cfRule>
    <cfRule type="expression" dxfId="1040" priority="13" stopIfTrue="1">
      <formula>AND( $A14=3, $C14="ü" )</formula>
    </cfRule>
    <cfRule type="expression" dxfId="1039" priority="14" stopIfTrue="1">
      <formula>AND( $A14=2, $C14="Ü" )</formula>
    </cfRule>
  </conditionalFormatting>
  <conditionalFormatting sqref="J31:U31">
    <cfRule type="expression" dxfId="1038" priority="6" stopIfTrue="1">
      <formula>AND( $A31=1, $C31="T" )</formula>
    </cfRule>
    <cfRule type="expression" dxfId="1037" priority="7" stopIfTrue="1">
      <formula>AND( $A31=4, $C31="ü" )</formula>
    </cfRule>
    <cfRule type="expression" dxfId="1036" priority="8" stopIfTrue="1">
      <formula>AND( $A31=3, $C31="ü" )</formula>
    </cfRule>
    <cfRule type="expression" dxfId="1035" priority="9" stopIfTrue="1">
      <formula>AND( $A31=2, $C31="Ü" )</formula>
    </cfRule>
  </conditionalFormatting>
  <conditionalFormatting sqref="O14:O31">
    <cfRule type="expression" dxfId="1034" priority="11" stopIfTrue="1">
      <formula>AND($O14&lt;&gt;"",$P14&lt;&gt;"")</formula>
    </cfRule>
  </conditionalFormatting>
  <conditionalFormatting sqref="O31">
    <cfRule type="expression" dxfId="1033" priority="4" stopIfTrue="1">
      <formula>AND($O31&lt;&gt;"",$P31&lt;&gt;"")</formula>
    </cfRule>
  </conditionalFormatting>
  <conditionalFormatting sqref="P14:P31">
    <cfRule type="expression" dxfId="1032" priority="10" stopIfTrue="1">
      <formula>$O14&lt;&gt;""</formula>
    </cfRule>
  </conditionalFormatting>
  <conditionalFormatting sqref="P31">
    <cfRule type="expression" dxfId="1031" priority="3" stopIfTrue="1">
      <formula>$O31&lt;&gt;""</formula>
    </cfRule>
  </conditionalFormatting>
  <conditionalFormatting sqref="R14:R31">
    <cfRule type="expression" dxfId="1030" priority="12" stopIfTrue="1">
      <formula>AND($K14&lt;&gt;"",OR($O14&lt;&gt;"",$P14&lt;&gt;""))</formula>
    </cfRule>
  </conditionalFormatting>
  <conditionalFormatting sqref="R31">
    <cfRule type="expression" dxfId="1029" priority="5" stopIfTrue="1">
      <formula>AND($K31&lt;&gt;"",OR($O31&lt;&gt;"",$P31&lt;&gt;""))</formula>
    </cfRule>
  </conditionalFormatting>
  <conditionalFormatting sqref="S14:S31">
    <cfRule type="expression" dxfId="1028" priority="15">
      <formula>$L14&lt;&gt;""</formula>
    </cfRule>
  </conditionalFormatting>
  <conditionalFormatting sqref="T14:T31">
    <cfRule type="expression" dxfId="1027" priority="16" stopIfTrue="1">
      <formula>$L14=""</formula>
    </cfRule>
  </conditionalFormatting>
  <dataValidations count="2">
    <dataValidation type="list" allowBlank="1" showInputMessage="1" showErrorMessage="1" sqref="B14:B31" xr:uid="{993294D6-EDCF-4EA1-A407-09BB4FB8CD97}">
      <formula1>"B"</formula1>
    </dataValidation>
    <dataValidation type="list" allowBlank="1" showInputMessage="1" showErrorMessage="1" sqref="A14:A31" xr:uid="{F4CD4D1E-10FE-4C1F-89C0-9F4120EFF4D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C863-585D-4843-A5D7-99C292414115}">
  <sheetPr codeName="Tabelle063"/>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26" priority="1" stopIfTrue="1">
      <formula>AND( $A14=1, $C14="T" )</formula>
    </cfRule>
    <cfRule type="expression" dxfId="1025" priority="2" stopIfTrue="1">
      <formula>AND( $A14=4, $C14="ü" )</formula>
    </cfRule>
    <cfRule type="expression" dxfId="1024" priority="13" stopIfTrue="1">
      <formula>AND( $A14=3, $C14="ü" )</formula>
    </cfRule>
    <cfRule type="expression" dxfId="1023" priority="14" stopIfTrue="1">
      <formula>AND( $A14=2, $C14="Ü" )</formula>
    </cfRule>
  </conditionalFormatting>
  <conditionalFormatting sqref="J31:U31">
    <cfRule type="expression" dxfId="1022" priority="6" stopIfTrue="1">
      <formula>AND( $A31=1, $C31="T" )</formula>
    </cfRule>
    <cfRule type="expression" dxfId="1021" priority="7" stopIfTrue="1">
      <formula>AND( $A31=4, $C31="ü" )</formula>
    </cfRule>
    <cfRule type="expression" dxfId="1020" priority="8" stopIfTrue="1">
      <formula>AND( $A31=3, $C31="ü" )</formula>
    </cfRule>
    <cfRule type="expression" dxfId="1019" priority="9" stopIfTrue="1">
      <formula>AND( $A31=2, $C31="Ü" )</formula>
    </cfRule>
  </conditionalFormatting>
  <conditionalFormatting sqref="O14:O31">
    <cfRule type="expression" dxfId="1018" priority="11" stopIfTrue="1">
      <formula>AND($O14&lt;&gt;"",$P14&lt;&gt;"")</formula>
    </cfRule>
  </conditionalFormatting>
  <conditionalFormatting sqref="O31">
    <cfRule type="expression" dxfId="1017" priority="4" stopIfTrue="1">
      <formula>AND($O31&lt;&gt;"",$P31&lt;&gt;"")</formula>
    </cfRule>
  </conditionalFormatting>
  <conditionalFormatting sqref="P14:P31">
    <cfRule type="expression" dxfId="1016" priority="10" stopIfTrue="1">
      <formula>$O14&lt;&gt;""</formula>
    </cfRule>
  </conditionalFormatting>
  <conditionalFormatting sqref="P31">
    <cfRule type="expression" dxfId="1015" priority="3" stopIfTrue="1">
      <formula>$O31&lt;&gt;""</formula>
    </cfRule>
  </conditionalFormatting>
  <conditionalFormatting sqref="R14:R31">
    <cfRule type="expression" dxfId="1014" priority="12" stopIfTrue="1">
      <formula>AND($K14&lt;&gt;"",OR($O14&lt;&gt;"",$P14&lt;&gt;""))</formula>
    </cfRule>
  </conditionalFormatting>
  <conditionalFormatting sqref="R31">
    <cfRule type="expression" dxfId="1013" priority="5" stopIfTrue="1">
      <formula>AND($K31&lt;&gt;"",OR($O31&lt;&gt;"",$P31&lt;&gt;""))</formula>
    </cfRule>
  </conditionalFormatting>
  <conditionalFormatting sqref="S14:S31">
    <cfRule type="expression" dxfId="1012" priority="15">
      <formula>$L14&lt;&gt;""</formula>
    </cfRule>
  </conditionalFormatting>
  <conditionalFormatting sqref="T14:T31">
    <cfRule type="expression" dxfId="1011" priority="16" stopIfTrue="1">
      <formula>$L14=""</formula>
    </cfRule>
  </conditionalFormatting>
  <dataValidations count="2">
    <dataValidation type="list" allowBlank="1" showInputMessage="1" showErrorMessage="1" sqref="B14:B31" xr:uid="{491F2AAB-70AA-46E4-BAC6-29FBD31E6EB6}">
      <formula1>"B"</formula1>
    </dataValidation>
    <dataValidation type="list" allowBlank="1" showInputMessage="1" showErrorMessage="1" sqref="A14:A31" xr:uid="{190BBA00-BE61-4DAC-B0E7-4B6454294CE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689A3-3488-4730-A4D6-341B923B3291}">
  <sheetPr codeName="Tabelle064"/>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1010" priority="1" stopIfTrue="1">
      <formula>AND( $A14=1, $C14="T" )</formula>
    </cfRule>
    <cfRule type="expression" dxfId="1009" priority="2" stopIfTrue="1">
      <formula>AND( $A14=4, $C14="ü" )</formula>
    </cfRule>
    <cfRule type="expression" dxfId="1008" priority="13" stopIfTrue="1">
      <formula>AND( $A14=3, $C14="ü" )</formula>
    </cfRule>
    <cfRule type="expression" dxfId="1007" priority="14" stopIfTrue="1">
      <formula>AND( $A14=2, $C14="Ü" )</formula>
    </cfRule>
  </conditionalFormatting>
  <conditionalFormatting sqref="J31:U31">
    <cfRule type="expression" dxfId="1006" priority="6" stopIfTrue="1">
      <formula>AND( $A31=1, $C31="T" )</formula>
    </cfRule>
    <cfRule type="expression" dxfId="1005" priority="7" stopIfTrue="1">
      <formula>AND( $A31=4, $C31="ü" )</formula>
    </cfRule>
    <cfRule type="expression" dxfId="1004" priority="8" stopIfTrue="1">
      <formula>AND( $A31=3, $C31="ü" )</formula>
    </cfRule>
    <cfRule type="expression" dxfId="1003" priority="9" stopIfTrue="1">
      <formula>AND( $A31=2, $C31="Ü" )</formula>
    </cfRule>
  </conditionalFormatting>
  <conditionalFormatting sqref="O14:O31">
    <cfRule type="expression" dxfId="1002" priority="11" stopIfTrue="1">
      <formula>AND($O14&lt;&gt;"",$P14&lt;&gt;"")</formula>
    </cfRule>
  </conditionalFormatting>
  <conditionalFormatting sqref="O31">
    <cfRule type="expression" dxfId="1001" priority="4" stopIfTrue="1">
      <formula>AND($O31&lt;&gt;"",$P31&lt;&gt;"")</formula>
    </cfRule>
  </conditionalFormatting>
  <conditionalFormatting sqref="P14:P31">
    <cfRule type="expression" dxfId="1000" priority="10" stopIfTrue="1">
      <formula>$O14&lt;&gt;""</formula>
    </cfRule>
  </conditionalFormatting>
  <conditionalFormatting sqref="P31">
    <cfRule type="expression" dxfId="999" priority="3" stopIfTrue="1">
      <formula>$O31&lt;&gt;""</formula>
    </cfRule>
  </conditionalFormatting>
  <conditionalFormatting sqref="R14:R31">
    <cfRule type="expression" dxfId="998" priority="12" stopIfTrue="1">
      <formula>AND($K14&lt;&gt;"",OR($O14&lt;&gt;"",$P14&lt;&gt;""))</formula>
    </cfRule>
  </conditionalFormatting>
  <conditionalFormatting sqref="R31">
    <cfRule type="expression" dxfId="997" priority="5" stopIfTrue="1">
      <formula>AND($K31&lt;&gt;"",OR($O31&lt;&gt;"",$P31&lt;&gt;""))</formula>
    </cfRule>
  </conditionalFormatting>
  <conditionalFormatting sqref="S14:S31">
    <cfRule type="expression" dxfId="996" priority="15">
      <formula>$L14&lt;&gt;""</formula>
    </cfRule>
  </conditionalFormatting>
  <conditionalFormatting sqref="T14:T31">
    <cfRule type="expression" dxfId="995" priority="16" stopIfTrue="1">
      <formula>$L14=""</formula>
    </cfRule>
  </conditionalFormatting>
  <dataValidations count="2">
    <dataValidation type="list" allowBlank="1" showInputMessage="1" showErrorMessage="1" sqref="B14:B31" xr:uid="{ED33CD96-4BCE-42DF-9F5F-DAC802CB4B94}">
      <formula1>"B"</formula1>
    </dataValidation>
    <dataValidation type="list" allowBlank="1" showInputMessage="1" showErrorMessage="1" sqref="A14:A31" xr:uid="{35D68A14-D653-4000-BA32-5FA438742E7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03556-F7C9-4F5A-952D-23CDE50ED1D9}">
  <sheetPr codeName="Tabelle065"/>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94" priority="1" stopIfTrue="1">
      <formula>AND( $A14=1, $C14="T" )</formula>
    </cfRule>
    <cfRule type="expression" dxfId="993" priority="2" stopIfTrue="1">
      <formula>AND( $A14=4, $C14="ü" )</formula>
    </cfRule>
    <cfRule type="expression" dxfId="992" priority="13" stopIfTrue="1">
      <formula>AND( $A14=3, $C14="ü" )</formula>
    </cfRule>
    <cfRule type="expression" dxfId="991" priority="14" stopIfTrue="1">
      <formula>AND( $A14=2, $C14="Ü" )</formula>
    </cfRule>
  </conditionalFormatting>
  <conditionalFormatting sqref="J31:U31">
    <cfRule type="expression" dxfId="990" priority="6" stopIfTrue="1">
      <formula>AND( $A31=1, $C31="T" )</formula>
    </cfRule>
    <cfRule type="expression" dxfId="989" priority="7" stopIfTrue="1">
      <formula>AND( $A31=4, $C31="ü" )</formula>
    </cfRule>
    <cfRule type="expression" dxfId="988" priority="8" stopIfTrue="1">
      <formula>AND( $A31=3, $C31="ü" )</formula>
    </cfRule>
    <cfRule type="expression" dxfId="987" priority="9" stopIfTrue="1">
      <formula>AND( $A31=2, $C31="Ü" )</formula>
    </cfRule>
  </conditionalFormatting>
  <conditionalFormatting sqref="O14:O31">
    <cfRule type="expression" dxfId="986" priority="11" stopIfTrue="1">
      <formula>AND($O14&lt;&gt;"",$P14&lt;&gt;"")</formula>
    </cfRule>
  </conditionalFormatting>
  <conditionalFormatting sqref="O31">
    <cfRule type="expression" dxfId="985" priority="4" stopIfTrue="1">
      <formula>AND($O31&lt;&gt;"",$P31&lt;&gt;"")</formula>
    </cfRule>
  </conditionalFormatting>
  <conditionalFormatting sqref="P14:P31">
    <cfRule type="expression" dxfId="984" priority="10" stopIfTrue="1">
      <formula>$O14&lt;&gt;""</formula>
    </cfRule>
  </conditionalFormatting>
  <conditionalFormatting sqref="P31">
    <cfRule type="expression" dxfId="983" priority="3" stopIfTrue="1">
      <formula>$O31&lt;&gt;""</formula>
    </cfRule>
  </conditionalFormatting>
  <conditionalFormatting sqref="R14:R31">
    <cfRule type="expression" dxfId="982" priority="12" stopIfTrue="1">
      <formula>AND($K14&lt;&gt;"",OR($O14&lt;&gt;"",$P14&lt;&gt;""))</formula>
    </cfRule>
  </conditionalFormatting>
  <conditionalFormatting sqref="R31">
    <cfRule type="expression" dxfId="981" priority="5" stopIfTrue="1">
      <formula>AND($K31&lt;&gt;"",OR($O31&lt;&gt;"",$P31&lt;&gt;""))</formula>
    </cfRule>
  </conditionalFormatting>
  <conditionalFormatting sqref="S14:S31">
    <cfRule type="expression" dxfId="980" priority="15">
      <formula>$L14&lt;&gt;""</formula>
    </cfRule>
  </conditionalFormatting>
  <conditionalFormatting sqref="T14:T31">
    <cfRule type="expression" dxfId="979" priority="16" stopIfTrue="1">
      <formula>$L14=""</formula>
    </cfRule>
  </conditionalFormatting>
  <dataValidations count="2">
    <dataValidation type="list" allowBlank="1" showInputMessage="1" showErrorMessage="1" sqref="B14:B31" xr:uid="{FC1DCBB0-4A2C-4BE3-A5BF-69E44434B288}">
      <formula1>"B"</formula1>
    </dataValidation>
    <dataValidation type="list" allowBlank="1" showInputMessage="1" showErrorMessage="1" sqref="A14:A31" xr:uid="{B77F0542-3035-4E21-9686-D2AC49F9EF1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43257-C654-4F56-9F72-478B4AFADD33}">
  <sheetPr codeName="Tabelle066"/>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78" priority="1" stopIfTrue="1">
      <formula>AND( $A14=1, $C14="T" )</formula>
    </cfRule>
    <cfRule type="expression" dxfId="977" priority="2" stopIfTrue="1">
      <formula>AND( $A14=4, $C14="ü" )</formula>
    </cfRule>
    <cfRule type="expression" dxfId="976" priority="13" stopIfTrue="1">
      <formula>AND( $A14=3, $C14="ü" )</formula>
    </cfRule>
    <cfRule type="expression" dxfId="975" priority="14" stopIfTrue="1">
      <formula>AND( $A14=2, $C14="Ü" )</formula>
    </cfRule>
  </conditionalFormatting>
  <conditionalFormatting sqref="J31:U31">
    <cfRule type="expression" dxfId="974" priority="6" stopIfTrue="1">
      <formula>AND( $A31=1, $C31="T" )</formula>
    </cfRule>
    <cfRule type="expression" dxfId="973" priority="7" stopIfTrue="1">
      <formula>AND( $A31=4, $C31="ü" )</formula>
    </cfRule>
    <cfRule type="expression" dxfId="972" priority="8" stopIfTrue="1">
      <formula>AND( $A31=3, $C31="ü" )</formula>
    </cfRule>
    <cfRule type="expression" dxfId="971" priority="9" stopIfTrue="1">
      <formula>AND( $A31=2, $C31="Ü" )</formula>
    </cfRule>
  </conditionalFormatting>
  <conditionalFormatting sqref="O14:O31">
    <cfRule type="expression" dxfId="970" priority="11" stopIfTrue="1">
      <formula>AND($O14&lt;&gt;"",$P14&lt;&gt;"")</formula>
    </cfRule>
  </conditionalFormatting>
  <conditionalFormatting sqref="O31">
    <cfRule type="expression" dxfId="969" priority="4" stopIfTrue="1">
      <formula>AND($O31&lt;&gt;"",$P31&lt;&gt;"")</formula>
    </cfRule>
  </conditionalFormatting>
  <conditionalFormatting sqref="P14:P31">
    <cfRule type="expression" dxfId="968" priority="10" stopIfTrue="1">
      <formula>$O14&lt;&gt;""</formula>
    </cfRule>
  </conditionalFormatting>
  <conditionalFormatting sqref="P31">
    <cfRule type="expression" dxfId="967" priority="3" stopIfTrue="1">
      <formula>$O31&lt;&gt;""</formula>
    </cfRule>
  </conditionalFormatting>
  <conditionalFormatting sqref="R14:R31">
    <cfRule type="expression" dxfId="966" priority="12" stopIfTrue="1">
      <formula>AND($K14&lt;&gt;"",OR($O14&lt;&gt;"",$P14&lt;&gt;""))</formula>
    </cfRule>
  </conditionalFormatting>
  <conditionalFormatting sqref="R31">
    <cfRule type="expression" dxfId="965" priority="5" stopIfTrue="1">
      <formula>AND($K31&lt;&gt;"",OR($O31&lt;&gt;"",$P31&lt;&gt;""))</formula>
    </cfRule>
  </conditionalFormatting>
  <conditionalFormatting sqref="S14:S31">
    <cfRule type="expression" dxfId="964" priority="15">
      <formula>$L14&lt;&gt;""</formula>
    </cfRule>
  </conditionalFormatting>
  <conditionalFormatting sqref="T14:T31">
    <cfRule type="expression" dxfId="963" priority="16" stopIfTrue="1">
      <formula>$L14=""</formula>
    </cfRule>
  </conditionalFormatting>
  <dataValidations count="2">
    <dataValidation type="list" allowBlank="1" showInputMessage="1" showErrorMessage="1" sqref="B14:B31" xr:uid="{F50C4B1A-D585-4B8A-AA50-26B017E809A1}">
      <formula1>"B"</formula1>
    </dataValidation>
    <dataValidation type="list" allowBlank="1" showInputMessage="1" showErrorMessage="1" sqref="A14:A31" xr:uid="{95C3D1C7-9B80-45FD-9805-A6AF498CB9B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12494-DBBC-493F-AE55-57465348EE03}">
  <sheetPr codeName="Tabelle067"/>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62" priority="1" stopIfTrue="1">
      <formula>AND( $A14=1, $C14="T" )</formula>
    </cfRule>
    <cfRule type="expression" dxfId="961" priority="2" stopIfTrue="1">
      <formula>AND( $A14=4, $C14="ü" )</formula>
    </cfRule>
    <cfRule type="expression" dxfId="960" priority="13" stopIfTrue="1">
      <formula>AND( $A14=3, $C14="ü" )</formula>
    </cfRule>
    <cfRule type="expression" dxfId="959" priority="14" stopIfTrue="1">
      <formula>AND( $A14=2, $C14="Ü" )</formula>
    </cfRule>
  </conditionalFormatting>
  <conditionalFormatting sqref="J31:U31">
    <cfRule type="expression" dxfId="958" priority="6" stopIfTrue="1">
      <formula>AND( $A31=1, $C31="T" )</formula>
    </cfRule>
    <cfRule type="expression" dxfId="957" priority="7" stopIfTrue="1">
      <formula>AND( $A31=4, $C31="ü" )</formula>
    </cfRule>
    <cfRule type="expression" dxfId="956" priority="8" stopIfTrue="1">
      <formula>AND( $A31=3, $C31="ü" )</formula>
    </cfRule>
    <cfRule type="expression" dxfId="955" priority="9" stopIfTrue="1">
      <formula>AND( $A31=2, $C31="Ü" )</formula>
    </cfRule>
  </conditionalFormatting>
  <conditionalFormatting sqref="O14:O31">
    <cfRule type="expression" dxfId="954" priority="11" stopIfTrue="1">
      <formula>AND($O14&lt;&gt;"",$P14&lt;&gt;"")</formula>
    </cfRule>
  </conditionalFormatting>
  <conditionalFormatting sqref="O31">
    <cfRule type="expression" dxfId="953" priority="4" stopIfTrue="1">
      <formula>AND($O31&lt;&gt;"",$P31&lt;&gt;"")</formula>
    </cfRule>
  </conditionalFormatting>
  <conditionalFormatting sqref="P14:P31">
    <cfRule type="expression" dxfId="952" priority="10" stopIfTrue="1">
      <formula>$O14&lt;&gt;""</formula>
    </cfRule>
  </conditionalFormatting>
  <conditionalFormatting sqref="P31">
    <cfRule type="expression" dxfId="951" priority="3" stopIfTrue="1">
      <formula>$O31&lt;&gt;""</formula>
    </cfRule>
  </conditionalFormatting>
  <conditionalFormatting sqref="R14:R31">
    <cfRule type="expression" dxfId="950" priority="12" stopIfTrue="1">
      <formula>AND($K14&lt;&gt;"",OR($O14&lt;&gt;"",$P14&lt;&gt;""))</formula>
    </cfRule>
  </conditionalFormatting>
  <conditionalFormatting sqref="R31">
    <cfRule type="expression" dxfId="949" priority="5" stopIfTrue="1">
      <formula>AND($K31&lt;&gt;"",OR($O31&lt;&gt;"",$P31&lt;&gt;""))</formula>
    </cfRule>
  </conditionalFormatting>
  <conditionalFormatting sqref="S14:S31">
    <cfRule type="expression" dxfId="948" priority="15">
      <formula>$L14&lt;&gt;""</formula>
    </cfRule>
  </conditionalFormatting>
  <conditionalFormatting sqref="T14:T31">
    <cfRule type="expression" dxfId="947" priority="16" stopIfTrue="1">
      <formula>$L14=""</formula>
    </cfRule>
  </conditionalFormatting>
  <dataValidations count="2">
    <dataValidation type="list" allowBlank="1" showInputMessage="1" showErrorMessage="1" sqref="B14:B31" xr:uid="{C362A3CE-C323-47B5-BFB6-38E7F74D335E}">
      <formula1>"B"</formula1>
    </dataValidation>
    <dataValidation type="list" allowBlank="1" showInputMessage="1" showErrorMessage="1" sqref="A14:A31" xr:uid="{C6A69473-3B7F-43B5-B01B-AD59B4961D0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B9BE7-47B3-4863-82F0-60638CDEF5B3}">
  <sheetPr codeName="Tabelle068"/>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46" priority="1" stopIfTrue="1">
      <formula>AND( $A14=1, $C14="T" )</formula>
    </cfRule>
    <cfRule type="expression" dxfId="945" priority="2" stopIfTrue="1">
      <formula>AND( $A14=4, $C14="ü" )</formula>
    </cfRule>
    <cfRule type="expression" dxfId="944" priority="13" stopIfTrue="1">
      <formula>AND( $A14=3, $C14="ü" )</formula>
    </cfRule>
    <cfRule type="expression" dxfId="943" priority="14" stopIfTrue="1">
      <formula>AND( $A14=2, $C14="Ü" )</formula>
    </cfRule>
  </conditionalFormatting>
  <conditionalFormatting sqref="J31:U31">
    <cfRule type="expression" dxfId="942" priority="6" stopIfTrue="1">
      <formula>AND( $A31=1, $C31="T" )</formula>
    </cfRule>
    <cfRule type="expression" dxfId="941" priority="7" stopIfTrue="1">
      <formula>AND( $A31=4, $C31="ü" )</formula>
    </cfRule>
    <cfRule type="expression" dxfId="940" priority="8" stopIfTrue="1">
      <formula>AND( $A31=3, $C31="ü" )</formula>
    </cfRule>
    <cfRule type="expression" dxfId="939" priority="9" stopIfTrue="1">
      <formula>AND( $A31=2, $C31="Ü" )</formula>
    </cfRule>
  </conditionalFormatting>
  <conditionalFormatting sqref="O14:O31">
    <cfRule type="expression" dxfId="938" priority="11" stopIfTrue="1">
      <formula>AND($O14&lt;&gt;"",$P14&lt;&gt;"")</formula>
    </cfRule>
  </conditionalFormatting>
  <conditionalFormatting sqref="O31">
    <cfRule type="expression" dxfId="937" priority="4" stopIfTrue="1">
      <formula>AND($O31&lt;&gt;"",$P31&lt;&gt;"")</formula>
    </cfRule>
  </conditionalFormatting>
  <conditionalFormatting sqref="P14:P31">
    <cfRule type="expression" dxfId="936" priority="10" stopIfTrue="1">
      <formula>$O14&lt;&gt;""</formula>
    </cfRule>
  </conditionalFormatting>
  <conditionalFormatting sqref="P31">
    <cfRule type="expression" dxfId="935" priority="3" stopIfTrue="1">
      <formula>$O31&lt;&gt;""</formula>
    </cfRule>
  </conditionalFormatting>
  <conditionalFormatting sqref="R14:R31">
    <cfRule type="expression" dxfId="934" priority="12" stopIfTrue="1">
      <formula>AND($K14&lt;&gt;"",OR($O14&lt;&gt;"",$P14&lt;&gt;""))</formula>
    </cfRule>
  </conditionalFormatting>
  <conditionalFormatting sqref="R31">
    <cfRule type="expression" dxfId="933" priority="5" stopIfTrue="1">
      <formula>AND($K31&lt;&gt;"",OR($O31&lt;&gt;"",$P31&lt;&gt;""))</formula>
    </cfRule>
  </conditionalFormatting>
  <conditionalFormatting sqref="S14:S31">
    <cfRule type="expression" dxfId="932" priority="15">
      <formula>$L14&lt;&gt;""</formula>
    </cfRule>
  </conditionalFormatting>
  <conditionalFormatting sqref="T14:T31">
    <cfRule type="expression" dxfId="931" priority="16" stopIfTrue="1">
      <formula>$L14=""</formula>
    </cfRule>
  </conditionalFormatting>
  <dataValidations count="2">
    <dataValidation type="list" allowBlank="1" showInputMessage="1" showErrorMessage="1" sqref="B14:B31" xr:uid="{8434746E-5958-4349-BB38-A63A863C4215}">
      <formula1>"B"</formula1>
    </dataValidation>
    <dataValidation type="list" allowBlank="1" showInputMessage="1" showErrorMessage="1" sqref="A14:A31" xr:uid="{C2C7DCFF-4E64-4769-84EE-48B2C97104C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03FE-3C9A-4DC4-9160-C8F848033A3A}">
  <sheetPr codeName="Tabelle069"/>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30" priority="1" stopIfTrue="1">
      <formula>AND( $A14=1, $C14="T" )</formula>
    </cfRule>
    <cfRule type="expression" dxfId="929" priority="2" stopIfTrue="1">
      <formula>AND( $A14=4, $C14="ü" )</formula>
    </cfRule>
    <cfRule type="expression" dxfId="928" priority="13" stopIfTrue="1">
      <formula>AND( $A14=3, $C14="ü" )</formula>
    </cfRule>
    <cfRule type="expression" dxfId="927" priority="14" stopIfTrue="1">
      <formula>AND( $A14=2, $C14="Ü" )</formula>
    </cfRule>
  </conditionalFormatting>
  <conditionalFormatting sqref="J31:U31">
    <cfRule type="expression" dxfId="926" priority="6" stopIfTrue="1">
      <formula>AND( $A31=1, $C31="T" )</formula>
    </cfRule>
    <cfRule type="expression" dxfId="925" priority="7" stopIfTrue="1">
      <formula>AND( $A31=4, $C31="ü" )</formula>
    </cfRule>
    <cfRule type="expression" dxfId="924" priority="8" stopIfTrue="1">
      <formula>AND( $A31=3, $C31="ü" )</formula>
    </cfRule>
    <cfRule type="expression" dxfId="923" priority="9" stopIfTrue="1">
      <formula>AND( $A31=2, $C31="Ü" )</formula>
    </cfRule>
  </conditionalFormatting>
  <conditionalFormatting sqref="O14:O31">
    <cfRule type="expression" dxfId="922" priority="11" stopIfTrue="1">
      <formula>AND($O14&lt;&gt;"",$P14&lt;&gt;"")</formula>
    </cfRule>
  </conditionalFormatting>
  <conditionalFormatting sqref="O31">
    <cfRule type="expression" dxfId="921" priority="4" stopIfTrue="1">
      <formula>AND($O31&lt;&gt;"",$P31&lt;&gt;"")</formula>
    </cfRule>
  </conditionalFormatting>
  <conditionalFormatting sqref="P14:P31">
    <cfRule type="expression" dxfId="920" priority="10" stopIfTrue="1">
      <formula>$O14&lt;&gt;""</formula>
    </cfRule>
  </conditionalFormatting>
  <conditionalFormatting sqref="P31">
    <cfRule type="expression" dxfId="919" priority="3" stopIfTrue="1">
      <formula>$O31&lt;&gt;""</formula>
    </cfRule>
  </conditionalFormatting>
  <conditionalFormatting sqref="R14:R31">
    <cfRule type="expression" dxfId="918" priority="12" stopIfTrue="1">
      <formula>AND($K14&lt;&gt;"",OR($O14&lt;&gt;"",$P14&lt;&gt;""))</formula>
    </cfRule>
  </conditionalFormatting>
  <conditionalFormatting sqref="R31">
    <cfRule type="expression" dxfId="917" priority="5" stopIfTrue="1">
      <formula>AND($K31&lt;&gt;"",OR($O31&lt;&gt;"",$P31&lt;&gt;""))</formula>
    </cfRule>
  </conditionalFormatting>
  <conditionalFormatting sqref="S14:S31">
    <cfRule type="expression" dxfId="916" priority="15">
      <formula>$L14&lt;&gt;""</formula>
    </cfRule>
  </conditionalFormatting>
  <conditionalFormatting sqref="T14:T31">
    <cfRule type="expression" dxfId="915" priority="16" stopIfTrue="1">
      <formula>$L14=""</formula>
    </cfRule>
  </conditionalFormatting>
  <dataValidations count="2">
    <dataValidation type="list" allowBlank="1" showInputMessage="1" showErrorMessage="1" sqref="B14:B31" xr:uid="{F8947F9B-7D6B-40C4-BE45-11ADD90F88BD}">
      <formula1>"B"</formula1>
    </dataValidation>
    <dataValidation type="list" allowBlank="1" showInputMessage="1" showErrorMessage="1" sqref="A14:A31" xr:uid="{5631C86B-6F43-4845-9F2E-86B78428F16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92FE4-3056-4D1F-B099-53838CEE5A7A}">
  <sheetPr codeName="Tabelle070"/>
  <dimension ref="A1:Z34"/>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2.85546875" style="173" bestFit="1" customWidth="1"/>
    <col min="11" max="11" width="64.7109375" style="179" customWidth="1"/>
    <col min="12" max="12" width="8.7109375" style="103" customWidth="1"/>
    <col min="13" max="13" width="18.7109375" style="174" customWidth="1"/>
    <col min="14" max="14" width="18.7109375" style="178" customWidth="1"/>
    <col min="15" max="15" width="12.7109375" style="178" customWidth="1"/>
    <col min="16" max="17" width="12.7109375" style="180" customWidth="1"/>
    <col min="18" max="18" width="21.7109375" style="180" customWidth="1"/>
    <col min="19" max="20" width="21.7109375" style="176" customWidth="1"/>
    <col min="21" max="21" width="30.7109375" style="177" customWidth="1"/>
    <col min="22" max="22" width="11.42578125" style="95" customWidth="1"/>
    <col min="23" max="16384" width="11.42578125" style="95"/>
  </cols>
  <sheetData>
    <row r="1" spans="1:21" ht="20.100000000000001" customHeight="1" x14ac:dyDescent="0.25">
      <c r="J1" s="96" t="str">
        <f>Deckblatt!$A$1</f>
        <v>Kunde:</v>
      </c>
      <c r="K1" s="104" t="str">
        <f>Deckblatt!$B$1</f>
        <v>WVG</v>
      </c>
      <c r="L1" s="105"/>
      <c r="M1" s="97"/>
      <c r="N1" s="97"/>
      <c r="O1" s="97"/>
      <c r="P1" s="97"/>
      <c r="Q1" s="106"/>
      <c r="R1" s="107"/>
      <c r="S1" s="98"/>
      <c r="T1" s="98"/>
      <c r="U1" s="108"/>
    </row>
    <row r="2" spans="1:21" ht="20.100000000000001" customHeight="1" x14ac:dyDescent="0.25">
      <c r="J2" s="96" t="str">
        <f>Deckblatt!$A$2</f>
        <v>Vorhaben:</v>
      </c>
      <c r="K2" s="104" t="str">
        <f>Deckblatt!$B$2</f>
        <v>RLG+RVM+VBK Elektro- und Dieselbusse</v>
      </c>
      <c r="L2" s="97"/>
      <c r="M2" s="97"/>
      <c r="N2" s="97"/>
      <c r="O2" s="97"/>
      <c r="P2" s="97"/>
      <c r="Q2" s="106"/>
      <c r="R2" s="98"/>
      <c r="S2" s="98"/>
      <c r="T2" s="98"/>
      <c r="U2" s="108"/>
    </row>
    <row r="3" spans="1:21" ht="20.100000000000001" customHeight="1" x14ac:dyDescent="0.25">
      <c r="J3" s="96" t="str">
        <f>Deckblatt!$A$3</f>
        <v>Dokument:</v>
      </c>
      <c r="K3" s="104" t="str">
        <f>Deckblatt!$B$3</f>
        <v>B01.2 Los 2 DIESEL Preisblatt</v>
      </c>
      <c r="L3" s="97"/>
      <c r="M3" s="97"/>
      <c r="N3" s="97"/>
      <c r="O3" s="97"/>
      <c r="P3" s="97"/>
      <c r="Q3" s="106"/>
      <c r="R3" s="98"/>
      <c r="S3" s="98"/>
      <c r="T3" s="98"/>
      <c r="U3" s="108"/>
    </row>
    <row r="4" spans="1:21" ht="20.100000000000001" hidden="1" customHeight="1" x14ac:dyDescent="0.25">
      <c r="J4" s="96" t="str">
        <f>Deckblatt!$A$4</f>
        <v>Teil:</v>
      </c>
      <c r="K4" s="104" t="e">
        <f>IF(Zusammenfassung!#REF!&lt;&gt;"",Zusammenfassung!#REF!,Zusammenfassung!#REF!)</f>
        <v>#REF!</v>
      </c>
      <c r="L4" s="105"/>
      <c r="M4" s="97"/>
      <c r="N4" s="97"/>
      <c r="O4" s="97"/>
      <c r="P4" s="97"/>
      <c r="Q4" s="106"/>
      <c r="R4" s="107"/>
      <c r="S4" s="98"/>
      <c r="T4" s="98"/>
      <c r="U4" s="108"/>
    </row>
    <row r="5" spans="1:21" ht="20.100000000000001" customHeight="1" thickBot="1" x14ac:dyDescent="0.3">
      <c r="J5" s="100" t="str">
        <f>Deckblatt!$A$5</f>
        <v>Bieter (Name)</v>
      </c>
      <c r="K5" s="109" t="str">
        <f>IF(Deckblatt!$B$5&lt;&gt;"",Deckblatt!$B$5,"EINGABE FEHLT")</f>
        <v>EINGABE FEHLT</v>
      </c>
      <c r="L5" s="101"/>
      <c r="M5" s="101"/>
      <c r="N5" s="101"/>
      <c r="O5" s="101"/>
      <c r="P5" s="101"/>
      <c r="Q5" s="110"/>
      <c r="R5" s="102"/>
      <c r="S5" s="102"/>
      <c r="T5" s="102"/>
      <c r="U5" s="111"/>
    </row>
    <row r="6" spans="1:21" ht="20.100000000000001" hidden="1" customHeight="1" x14ac:dyDescent="0.25">
      <c r="J6" s="112" t="s">
        <v>377</v>
      </c>
      <c r="K6" s="113" t="e">
        <f>Zusammenfassung!#REF!</f>
        <v>#REF!</v>
      </c>
      <c r="L6" s="114" t="str">
        <f>Sprache!$B$33</f>
        <v>IK</v>
      </c>
      <c r="M6" s="115"/>
      <c r="N6" s="115"/>
      <c r="O6" s="115"/>
      <c r="P6" s="115"/>
      <c r="Q6" s="116"/>
      <c r="R6" s="117"/>
      <c r="S6" s="117"/>
      <c r="T6" s="117"/>
      <c r="U6" s="118"/>
    </row>
    <row r="7" spans="1:21" ht="20.100000000000001" hidden="1" customHeight="1" thickBot="1" x14ac:dyDescent="0.3">
      <c r="J7" s="96" t="s">
        <v>378</v>
      </c>
      <c r="K7" s="119" t="e">
        <f>Zusammenfassung!#REF!</f>
        <v>#REF!</v>
      </c>
      <c r="L7" s="97"/>
      <c r="M7" s="97"/>
      <c r="N7" s="97"/>
      <c r="O7" s="97"/>
      <c r="P7" s="97"/>
      <c r="Q7" s="106"/>
      <c r="R7" s="98"/>
      <c r="S7" s="98"/>
      <c r="T7" s="98"/>
      <c r="U7" s="108"/>
    </row>
    <row r="8" spans="1:21" ht="20.100000000000001" hidden="1" customHeight="1" x14ac:dyDescent="0.25">
      <c r="C8" s="120"/>
      <c r="D8" s="121"/>
      <c r="E8" s="121"/>
      <c r="F8" s="121"/>
      <c r="G8" s="121"/>
      <c r="H8" s="122"/>
      <c r="J8" s="123" t="str">
        <f>IF(Steuerung!A7&lt;&gt;"",Steuerung!A7,"")</f>
        <v>Währung:</v>
      </c>
      <c r="K8" s="271" t="str">
        <f>Steuerung!B7</f>
        <v>EUR</v>
      </c>
      <c r="L8" s="272"/>
      <c r="M8" s="124"/>
      <c r="N8" s="124"/>
      <c r="O8" s="124"/>
      <c r="P8" s="124"/>
      <c r="Q8" s="124"/>
      <c r="R8" s="125"/>
      <c r="S8" s="125"/>
      <c r="T8" s="125"/>
      <c r="U8" s="126"/>
    </row>
    <row r="9" spans="1:21" ht="20.100000000000001" hidden="1" customHeight="1" thickBot="1" x14ac:dyDescent="0.3">
      <c r="J9" s="127" t="str">
        <f>IF(Steuerung!A8&lt;&gt;"",Steuerung!A8,"")</f>
        <v>Rundung:</v>
      </c>
      <c r="K9" s="273">
        <f>Steuerung!B8</f>
        <v>2</v>
      </c>
      <c r="L9" s="274"/>
      <c r="M9" s="128"/>
      <c r="N9" s="128"/>
      <c r="O9" s="128"/>
      <c r="P9" s="128"/>
      <c r="Q9" s="128"/>
      <c r="R9" s="129"/>
      <c r="S9" s="129"/>
      <c r="T9" s="129"/>
      <c r="U9" s="130"/>
    </row>
    <row r="10" spans="1:21" ht="30" customHeight="1" x14ac:dyDescent="0.25">
      <c r="J10" s="123"/>
      <c r="K10" s="131" t="str">
        <f>Sprache!$B$40</f>
        <v>Beschreibung</v>
      </c>
      <c r="L10" s="132"/>
      <c r="M10" s="133" t="str">
        <f>Sprache!$B$36</f>
        <v>Leistung gemäß</v>
      </c>
      <c r="N10" s="134" t="str">
        <f>IF($M$10&lt;&gt;"",$M$10,"")</f>
        <v>Leistung gemäß</v>
      </c>
      <c r="O10" s="428" t="str">
        <f>Sprache!$B$45</f>
        <v>Menge</v>
      </c>
      <c r="P10" s="429"/>
      <c r="Q10" s="135" t="str">
        <f>CONCATENATE(Sprache!$B$44," (",Sprache!$B$45,")")</f>
        <v>Einheit (Menge)</v>
      </c>
      <c r="R10" s="136"/>
      <c r="S10" s="137" t="str">
        <f>Sprache!$B$30</f>
        <v>Festpositionen</v>
      </c>
      <c r="T10" s="138" t="str">
        <f>Sprache!$B$32</f>
        <v>Optionen</v>
      </c>
      <c r="U10" s="139" t="str">
        <f>Sprache!$B$48</f>
        <v>Bemerkungen</v>
      </c>
    </row>
    <row r="11" spans="1:21" ht="30" customHeight="1" x14ac:dyDescent="0.25">
      <c r="B11" s="140"/>
      <c r="J11" s="141"/>
      <c r="K11" s="142"/>
      <c r="L11" s="143" t="str">
        <f>Sprache!$B$31</f>
        <v>Option</v>
      </c>
      <c r="M11" s="144" t="str">
        <f>Sprache!$B$37</f>
        <v>Lastenheft</v>
      </c>
      <c r="N11" s="134" t="str">
        <f>Sprache!$B$37</f>
        <v>Lastenheft</v>
      </c>
      <c r="O11" s="145" t="str">
        <f>Sprache!$B$41</f>
        <v>Vorgabe</v>
      </c>
      <c r="P11" s="134" t="str">
        <f>CONCATENATE(Sprache!$B$43," ",Sprache!$B$41)</f>
        <v>Korrektur Vorgabe</v>
      </c>
      <c r="Q11" s="146"/>
      <c r="R11" s="147" t="str">
        <f>CONCATENATE(Sprache!$B$46," (",Sprache!$B$17,")")</f>
        <v>Einzelpreis (Netto)</v>
      </c>
      <c r="S11" s="148" t="str">
        <f>CONCATENATE(Sprache!$B$47," (",Sprache!$B$17,")")</f>
        <v>Gesamtpreis (Netto)</v>
      </c>
      <c r="T11" s="149" t="str">
        <f>S11</f>
        <v>Gesamtpreis (Netto)</v>
      </c>
      <c r="U11" s="150" t="s">
        <v>379</v>
      </c>
    </row>
    <row r="12" spans="1:21" ht="30" customHeight="1" thickBot="1" x14ac:dyDescent="0.3">
      <c r="B12" s="140"/>
      <c r="J12" s="151"/>
      <c r="K12" s="152"/>
      <c r="L12" s="153"/>
      <c r="M12" s="144" t="str">
        <f>Sprache!$B$38</f>
        <v>Kapitel</v>
      </c>
      <c r="N12" s="134" t="str">
        <f>Sprache!$B$39</f>
        <v>Kriterium</v>
      </c>
      <c r="O12" s="154" t="str">
        <f>Sprache!$B$42</f>
        <v>Vergabestelle</v>
      </c>
      <c r="P12" s="155" t="str">
        <f>Sprache!$B$13</f>
        <v>Bieter</v>
      </c>
      <c r="Q12" s="156"/>
      <c r="R12" s="157" t="str">
        <f>IF($K$8&lt;&gt;"","[" &amp;$K$8 &amp;"]","")</f>
        <v>[EUR]</v>
      </c>
      <c r="S12" s="158" t="str">
        <f>IF($K$8&lt;&gt;"","[" &amp;$K$8 &amp;"]","")</f>
        <v>[EUR]</v>
      </c>
      <c r="T12" s="157" t="str">
        <f>IF($K$8&lt;&gt;"","[" &amp;$K$8 &amp;"]","")</f>
        <v>[EUR]</v>
      </c>
      <c r="U12" s="159"/>
    </row>
    <row r="13" spans="1:21" ht="30" customHeight="1" x14ac:dyDescent="0.25">
      <c r="B13" s="160" t="s">
        <v>380</v>
      </c>
      <c r="J13" s="161" t="str">
        <f>Sprache!$B$24</f>
        <v>Summe</v>
      </c>
      <c r="K13" s="162" t="e">
        <f>$K$4</f>
        <v>#REF!</v>
      </c>
      <c r="L13" s="163"/>
      <c r="M13" s="164"/>
      <c r="N13" s="164"/>
      <c r="O13" s="165"/>
      <c r="P13" s="165"/>
      <c r="Q13" s="165"/>
      <c r="R13" s="49"/>
      <c r="S13" s="49">
        <f>SUM(S14:S31)</f>
        <v>0</v>
      </c>
      <c r="T13" s="49">
        <f>SUM(T14:T31)</f>
        <v>0</v>
      </c>
      <c r="U13" s="166"/>
    </row>
    <row r="14" spans="1:21"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e">
        <f>IF(H14&lt;&gt;"",CONCATENATE($L$6," ",ROMAN($K$6)," - ",H14,IF(B14="",""," - B")),"")</f>
        <v>#REF!</v>
      </c>
      <c r="K14" s="78"/>
      <c r="L14" s="91"/>
      <c r="M14" s="93"/>
      <c r="N14" s="94"/>
      <c r="O14" s="79"/>
      <c r="P14" s="80"/>
      <c r="Q14" s="81"/>
      <c r="R14" s="82"/>
      <c r="S14" s="83" t="str">
        <f>IF($T14="",
IF($R14&lt;&gt;"",ROUND(IF($P14&lt;&gt;"",$P14,IF($O14&lt;&gt;"",$O14,0))*$R14,$K$9),""),"")</f>
        <v/>
      </c>
      <c r="T14" s="84" t="str">
        <f>IF($L14&lt;&gt;"",
IF($R14&lt;&gt;"",ROUND(IF($P14&lt;&gt;"",$P14,IF($O14&lt;&gt;"",$O14,0))*$R14,$K$9),""),"")</f>
        <v/>
      </c>
      <c r="U14" s="85"/>
    </row>
    <row r="15" spans="1:21"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e">
        <f t="shared" ref="J15:J31" si="6">IF(H15&lt;&gt;"",CONCATENATE($L$6," ",ROMAN($K$6)," - ",H15,IF(B15="",""," - B")),"")</f>
        <v>#REF!</v>
      </c>
      <c r="K15" s="78"/>
      <c r="L15" s="91"/>
      <c r="M15" s="93"/>
      <c r="N15" s="94"/>
      <c r="O15" s="79"/>
      <c r="P15" s="80"/>
      <c r="Q15" s="81"/>
      <c r="R15" s="82"/>
      <c r="S15" s="83" t="str">
        <f t="shared" ref="S15:S31" si="7">IF($T15="",
IF($R15&lt;&gt;"",ROUND(IF($P15&lt;&gt;"",$P15,IF($O15&lt;&gt;"",$O15,0))*$R15,$K$9),""),"")</f>
        <v/>
      </c>
      <c r="T15" s="84" t="str">
        <f t="shared" ref="T15:T31" si="8">IF($L15&lt;&gt;"",
IF($R15&lt;&gt;"",ROUND(IF($P15&lt;&gt;"",$P15,IF($O15&lt;&gt;"",$O15,0))*$R15,$K$9),""),"")</f>
        <v/>
      </c>
      <c r="U15" s="85"/>
    </row>
    <row r="16" spans="1:21"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e">
        <f t="shared" si="6"/>
        <v>#REF!</v>
      </c>
      <c r="K16" s="78"/>
      <c r="L16" s="91"/>
      <c r="M16" s="93"/>
      <c r="N16" s="94"/>
      <c r="O16" s="79"/>
      <c r="P16" s="80"/>
      <c r="Q16" s="81"/>
      <c r="R16" s="82"/>
      <c r="S16" s="83" t="str">
        <f t="shared" si="7"/>
        <v/>
      </c>
      <c r="T16" s="84" t="str">
        <f t="shared" si="8"/>
        <v/>
      </c>
      <c r="U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e">
        <f t="shared" si="6"/>
        <v>#REF!</v>
      </c>
      <c r="K17" s="78"/>
      <c r="L17" s="91"/>
      <c r="M17" s="93"/>
      <c r="N17" s="94"/>
      <c r="O17" s="79"/>
      <c r="P17" s="80"/>
      <c r="Q17" s="81"/>
      <c r="R17" s="82"/>
      <c r="S17" s="83" t="str">
        <f t="shared" si="7"/>
        <v/>
      </c>
      <c r="T17" s="84" t="str">
        <f t="shared" si="8"/>
        <v/>
      </c>
      <c r="U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e">
        <f t="shared" si="6"/>
        <v>#REF!</v>
      </c>
      <c r="K18" s="78"/>
      <c r="L18" s="91"/>
      <c r="M18" s="93"/>
      <c r="N18" s="94"/>
      <c r="O18" s="79"/>
      <c r="P18" s="80"/>
      <c r="Q18" s="81"/>
      <c r="R18" s="82"/>
      <c r="S18" s="83" t="str">
        <f t="shared" si="7"/>
        <v/>
      </c>
      <c r="T18" s="84" t="str">
        <f t="shared" si="8"/>
        <v/>
      </c>
      <c r="U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e">
        <f t="shared" si="6"/>
        <v>#REF!</v>
      </c>
      <c r="K19" s="78"/>
      <c r="L19" s="91"/>
      <c r="M19" s="93"/>
      <c r="N19" s="94"/>
      <c r="O19" s="79"/>
      <c r="P19" s="80"/>
      <c r="Q19" s="81"/>
      <c r="R19" s="82"/>
      <c r="S19" s="83" t="str">
        <f t="shared" si="7"/>
        <v/>
      </c>
      <c r="T19" s="84" t="str">
        <f t="shared" si="8"/>
        <v/>
      </c>
      <c r="U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e">
        <f t="shared" si="6"/>
        <v>#REF!</v>
      </c>
      <c r="K20" s="78"/>
      <c r="L20" s="91"/>
      <c r="M20" s="93"/>
      <c r="N20" s="94"/>
      <c r="O20" s="79"/>
      <c r="P20" s="80"/>
      <c r="Q20" s="81"/>
      <c r="R20" s="82"/>
      <c r="S20" s="83" t="str">
        <f t="shared" si="7"/>
        <v/>
      </c>
      <c r="T20" s="84" t="str">
        <f t="shared" si="8"/>
        <v/>
      </c>
      <c r="U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e">
        <f t="shared" si="6"/>
        <v>#REF!</v>
      </c>
      <c r="K21" s="78"/>
      <c r="L21" s="91"/>
      <c r="M21" s="93"/>
      <c r="N21" s="94"/>
      <c r="O21" s="79"/>
      <c r="P21" s="80"/>
      <c r="Q21" s="81"/>
      <c r="R21" s="82"/>
      <c r="S21" s="83" t="str">
        <f t="shared" si="7"/>
        <v/>
      </c>
      <c r="T21" s="84" t="str">
        <f t="shared" si="8"/>
        <v/>
      </c>
      <c r="U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e">
        <f t="shared" si="6"/>
        <v>#REF!</v>
      </c>
      <c r="K22" s="78"/>
      <c r="L22" s="91"/>
      <c r="M22" s="93"/>
      <c r="N22" s="94"/>
      <c r="O22" s="79"/>
      <c r="P22" s="80"/>
      <c r="Q22" s="81"/>
      <c r="R22" s="82"/>
      <c r="S22" s="83" t="str">
        <f t="shared" si="7"/>
        <v/>
      </c>
      <c r="T22" s="84" t="str">
        <f t="shared" si="8"/>
        <v/>
      </c>
      <c r="U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e">
        <f t="shared" si="6"/>
        <v>#REF!</v>
      </c>
      <c r="K23" s="78"/>
      <c r="L23" s="91"/>
      <c r="M23" s="93"/>
      <c r="N23" s="94"/>
      <c r="O23" s="79"/>
      <c r="P23" s="80"/>
      <c r="Q23" s="81"/>
      <c r="R23" s="82"/>
      <c r="S23" s="83" t="str">
        <f t="shared" si="7"/>
        <v/>
      </c>
      <c r="T23" s="84" t="str">
        <f t="shared" si="8"/>
        <v/>
      </c>
      <c r="U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e">
        <f t="shared" si="6"/>
        <v>#REF!</v>
      </c>
      <c r="K24" s="78"/>
      <c r="L24" s="91"/>
      <c r="M24" s="93"/>
      <c r="N24" s="94"/>
      <c r="O24" s="79"/>
      <c r="P24" s="80"/>
      <c r="Q24" s="81"/>
      <c r="R24" s="82"/>
      <c r="S24" s="83" t="str">
        <f t="shared" si="7"/>
        <v/>
      </c>
      <c r="T24" s="84" t="str">
        <f t="shared" si="8"/>
        <v/>
      </c>
      <c r="U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e">
        <f t="shared" si="6"/>
        <v>#REF!</v>
      </c>
      <c r="K25" s="78"/>
      <c r="L25" s="91"/>
      <c r="M25" s="93"/>
      <c r="N25" s="94"/>
      <c r="O25" s="79"/>
      <c r="P25" s="80"/>
      <c r="Q25" s="81"/>
      <c r="R25" s="82"/>
      <c r="S25" s="83" t="str">
        <f t="shared" si="7"/>
        <v/>
      </c>
      <c r="T25" s="84" t="str">
        <f t="shared" si="8"/>
        <v/>
      </c>
      <c r="U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e">
        <f t="shared" si="6"/>
        <v>#REF!</v>
      </c>
      <c r="K26" s="78"/>
      <c r="L26" s="91"/>
      <c r="M26" s="93"/>
      <c r="N26" s="94"/>
      <c r="O26" s="79"/>
      <c r="P26" s="80"/>
      <c r="Q26" s="81"/>
      <c r="R26" s="82"/>
      <c r="S26" s="83" t="str">
        <f t="shared" si="7"/>
        <v/>
      </c>
      <c r="T26" s="84" t="str">
        <f t="shared" si="8"/>
        <v/>
      </c>
      <c r="U26" s="85"/>
      <c r="V26" s="9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e">
        <f t="shared" si="6"/>
        <v>#REF!</v>
      </c>
      <c r="K27" s="78"/>
      <c r="L27" s="91"/>
      <c r="M27" s="93"/>
      <c r="N27" s="94"/>
      <c r="O27" s="79"/>
      <c r="P27" s="80"/>
      <c r="Q27" s="81"/>
      <c r="R27" s="82"/>
      <c r="S27" s="83" t="str">
        <f t="shared" si="7"/>
        <v/>
      </c>
      <c r="T27" s="84" t="str">
        <f t="shared" si="8"/>
        <v/>
      </c>
      <c r="U27" s="85"/>
      <c r="V27" s="9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e">
        <f t="shared" si="6"/>
        <v>#REF!</v>
      </c>
      <c r="K28" s="78"/>
      <c r="L28" s="91"/>
      <c r="M28" s="93"/>
      <c r="N28" s="94"/>
      <c r="O28" s="79"/>
      <c r="P28" s="80"/>
      <c r="Q28" s="81"/>
      <c r="R28" s="82"/>
      <c r="S28" s="83" t="str">
        <f t="shared" si="7"/>
        <v/>
      </c>
      <c r="T28" s="84" t="str">
        <f t="shared" si="8"/>
        <v/>
      </c>
      <c r="U28" s="85"/>
      <c r="V28" s="9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e">
        <f t="shared" si="6"/>
        <v>#REF!</v>
      </c>
      <c r="K29" s="78"/>
      <c r="L29" s="91"/>
      <c r="M29" s="93"/>
      <c r="N29" s="94"/>
      <c r="O29" s="79"/>
      <c r="P29" s="80"/>
      <c r="Q29" s="81"/>
      <c r="R29" s="82"/>
      <c r="S29" s="83" t="str">
        <f t="shared" si="7"/>
        <v/>
      </c>
      <c r="T29" s="84" t="str">
        <f t="shared" si="8"/>
        <v/>
      </c>
      <c r="U29" s="85"/>
      <c r="V29" s="95"/>
    </row>
    <row r="30" spans="1:26" s="99" customFormat="1" ht="20.100000000000001" customHeight="1" x14ac:dyDescent="0.2">
      <c r="A30" s="20">
        <v>2</v>
      </c>
      <c r="B30" s="45"/>
      <c r="C30" s="167" t="str">
        <f t="shared" si="0"/>
        <v>Ü</v>
      </c>
      <c r="D30" s="168">
        <f t="shared" si="1"/>
        <v>2</v>
      </c>
      <c r="E30" s="168">
        <f t="shared" si="2"/>
        <v>2</v>
      </c>
      <c r="F30" s="168">
        <f t="shared" si="3"/>
        <v>0</v>
      </c>
      <c r="G30" s="168">
        <f t="shared" si="4"/>
        <v>0</v>
      </c>
      <c r="H30" s="169" t="str">
        <f t="shared" si="5"/>
        <v>2.2</v>
      </c>
      <c r="I30" s="170"/>
      <c r="J30" s="171" t="e">
        <f t="shared" si="6"/>
        <v>#REF!</v>
      </c>
      <c r="K30" s="78"/>
      <c r="L30" s="91"/>
      <c r="M30" s="93"/>
      <c r="N30" s="94"/>
      <c r="O30" s="79"/>
      <c r="P30" s="80"/>
      <c r="Q30" s="81"/>
      <c r="R30" s="82"/>
      <c r="S30" s="83" t="str">
        <f t="shared" si="7"/>
        <v/>
      </c>
      <c r="T30" s="84" t="str">
        <f t="shared" si="8"/>
        <v/>
      </c>
      <c r="U30" s="85"/>
      <c r="V30" s="95"/>
      <c r="W30" s="172"/>
      <c r="X30" s="172"/>
      <c r="Y30" s="172"/>
      <c r="Z30" s="172"/>
    </row>
    <row r="31" spans="1:26" s="99" customFormat="1" ht="20.100000000000001" customHeight="1" x14ac:dyDescent="0.2">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e">
        <f t="shared" si="6"/>
        <v>#REF!</v>
      </c>
      <c r="K31" s="78"/>
      <c r="L31" s="91"/>
      <c r="M31" s="93"/>
      <c r="N31" s="94"/>
      <c r="O31" s="79"/>
      <c r="P31" s="80"/>
      <c r="Q31" s="81"/>
      <c r="R31" s="82"/>
      <c r="S31" s="83" t="str">
        <f t="shared" si="7"/>
        <v/>
      </c>
      <c r="T31" s="84" t="str">
        <f t="shared" si="8"/>
        <v/>
      </c>
      <c r="U31" s="85"/>
      <c r="V31" s="95"/>
      <c r="W31" s="172"/>
      <c r="X31" s="172"/>
      <c r="Y31" s="172"/>
      <c r="Z31" s="172"/>
    </row>
    <row r="32" spans="1:26" s="99" customFormat="1" x14ac:dyDescent="0.2">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99" customFormat="1" x14ac:dyDescent="0.2">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99" customFormat="1" x14ac:dyDescent="0.2">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sheetData>
  <sheetProtection formatCells="0" formatRows="0" selectLockedCells="1" autoFilter="0"/>
  <mergeCells count="1">
    <mergeCell ref="O10:P10"/>
  </mergeCells>
  <conditionalFormatting sqref="J14:U31">
    <cfRule type="expression" dxfId="914" priority="1" stopIfTrue="1">
      <formula>AND( $A14=1, $C14="T" )</formula>
    </cfRule>
    <cfRule type="expression" dxfId="913" priority="2" stopIfTrue="1">
      <formula>AND( $A14=4, $C14="ü" )</formula>
    </cfRule>
    <cfRule type="expression" dxfId="912" priority="13" stopIfTrue="1">
      <formula>AND( $A14=3, $C14="ü" )</formula>
    </cfRule>
    <cfRule type="expression" dxfId="911" priority="14" stopIfTrue="1">
      <formula>AND( $A14=2, $C14="Ü" )</formula>
    </cfRule>
  </conditionalFormatting>
  <conditionalFormatting sqref="J31:U31">
    <cfRule type="expression" dxfId="910" priority="6" stopIfTrue="1">
      <formula>AND( $A31=1, $C31="T" )</formula>
    </cfRule>
    <cfRule type="expression" dxfId="909" priority="7" stopIfTrue="1">
      <formula>AND( $A31=4, $C31="ü" )</formula>
    </cfRule>
    <cfRule type="expression" dxfId="908" priority="8" stopIfTrue="1">
      <formula>AND( $A31=3, $C31="ü" )</formula>
    </cfRule>
    <cfRule type="expression" dxfId="907" priority="9" stopIfTrue="1">
      <formula>AND( $A31=2, $C31="Ü" )</formula>
    </cfRule>
  </conditionalFormatting>
  <conditionalFormatting sqref="O14:O31">
    <cfRule type="expression" dxfId="906" priority="11" stopIfTrue="1">
      <formula>AND($O14&lt;&gt;"",$P14&lt;&gt;"")</formula>
    </cfRule>
  </conditionalFormatting>
  <conditionalFormatting sqref="O31">
    <cfRule type="expression" dxfId="905" priority="4" stopIfTrue="1">
      <formula>AND($O31&lt;&gt;"",$P31&lt;&gt;"")</formula>
    </cfRule>
  </conditionalFormatting>
  <conditionalFormatting sqref="P14:P31">
    <cfRule type="expression" dxfId="904" priority="10" stopIfTrue="1">
      <formula>$O14&lt;&gt;""</formula>
    </cfRule>
  </conditionalFormatting>
  <conditionalFormatting sqref="P31">
    <cfRule type="expression" dxfId="903" priority="3" stopIfTrue="1">
      <formula>$O31&lt;&gt;""</formula>
    </cfRule>
  </conditionalFormatting>
  <conditionalFormatting sqref="R14:R31">
    <cfRule type="expression" dxfId="902" priority="12" stopIfTrue="1">
      <formula>AND($K14&lt;&gt;"",OR($O14&lt;&gt;"",$P14&lt;&gt;""))</formula>
    </cfRule>
  </conditionalFormatting>
  <conditionalFormatting sqref="R31">
    <cfRule type="expression" dxfId="901" priority="5" stopIfTrue="1">
      <formula>AND($K31&lt;&gt;"",OR($O31&lt;&gt;"",$P31&lt;&gt;""))</formula>
    </cfRule>
  </conditionalFormatting>
  <conditionalFormatting sqref="S14:S31">
    <cfRule type="expression" dxfId="900" priority="15">
      <formula>$L14&lt;&gt;""</formula>
    </cfRule>
  </conditionalFormatting>
  <conditionalFormatting sqref="T14:T31">
    <cfRule type="expression" dxfId="899" priority="16" stopIfTrue="1">
      <formula>$L14=""</formula>
    </cfRule>
  </conditionalFormatting>
  <dataValidations count="2">
    <dataValidation type="list" allowBlank="1" showInputMessage="1" showErrorMessage="1" sqref="B14:B31" xr:uid="{758F8BC2-6DA6-404E-B662-CE8E3092A733}">
      <formula1>"B"</formula1>
    </dataValidation>
    <dataValidation type="list" allowBlank="1" showInputMessage="1" showErrorMessage="1" sqref="A14:A31" xr:uid="{FA73C297-4747-4F2D-AEA8-16D06AFAE0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1228E-9924-4C7C-8F8C-B80383FA981D}">
  <sheetPr codeName="Tabelle071"/>
  <dimension ref="A1:Z54"/>
  <sheetViews>
    <sheetView showGridLines="0" zoomScaleNormal="100" workbookViewId="0">
      <pane xSplit="10" ySplit="13" topLeftCell="K14" activePane="bottomRight" state="frozen"/>
      <selection activeCell="B6" sqref="B6"/>
      <selection pane="topRight" activeCell="B6" sqref="B6"/>
      <selection pane="bottomLeft" activeCell="B6" sqref="B6"/>
      <selection pane="bottomRight" activeCell="B6" sqref="B6"/>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 min="11" max="11" width="64.7109375" style="179" customWidth="1"/>
    <col min="12" max="12" width="8.7109375" style="103" customWidth="1"/>
    <col min="13" max="13" width="18.7109375" style="387" customWidth="1"/>
    <col min="14" max="14" width="18.7109375" style="175" hidden="1" customWidth="1"/>
    <col min="15" max="15" width="12.7109375" style="178" hidden="1" customWidth="1"/>
    <col min="16" max="17" width="12.7109375" style="180" hidden="1" customWidth="1"/>
    <col min="18" max="19" width="10.7109375" style="204" customWidth="1"/>
    <col min="20" max="21" width="21.7109375" style="176" customWidth="1"/>
    <col min="22" max="22" width="21.7109375" style="177" customWidth="1"/>
    <col min="23" max="23" width="30.7109375" style="95" customWidth="1"/>
    <col min="24" max="24" width="11.42578125" style="172"/>
    <col min="25"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row>
    <row r="4" spans="1:26" ht="20.100000000000001" hidden="1" customHeight="1" x14ac:dyDescent="0.25">
      <c r="J4" s="96" t="str">
        <f>Deckblatt!$A$4</f>
        <v>Teil:</v>
      </c>
      <c r="K4" s="104" t="str">
        <f>IF(Zusammenfassung!F28&lt;&gt;"",Zusammenfassung!F28,Zusammenfassung!D28)</f>
        <v>Betriebskosten</v>
      </c>
      <c r="L4" s="105"/>
      <c r="M4" s="97"/>
      <c r="N4" s="97"/>
      <c r="O4" s="98"/>
      <c r="P4" s="98"/>
      <c r="Q4" s="181"/>
      <c r="R4" s="181"/>
      <c r="S4" s="181"/>
      <c r="T4" s="181"/>
      <c r="U4" s="181"/>
      <c r="V4" s="181"/>
      <c r="W4" s="108"/>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row>
    <row r="6" spans="1:26" ht="20.100000000000001" hidden="1" customHeight="1" x14ac:dyDescent="0.25">
      <c r="J6" s="112" t="s">
        <v>377</v>
      </c>
      <c r="K6" s="113">
        <f>Zusammenfassung!$B$28</f>
        <v>1</v>
      </c>
      <c r="L6" s="114" t="str">
        <f>Sprache!$B$34</f>
        <v>BK</v>
      </c>
      <c r="M6" s="115"/>
      <c r="N6" s="115"/>
      <c r="O6" s="117"/>
      <c r="P6" s="117"/>
      <c r="Q6" s="183"/>
      <c r="R6" s="183"/>
      <c r="S6" s="183"/>
      <c r="T6" s="183"/>
      <c r="U6" s="183"/>
      <c r="V6" s="183"/>
      <c r="W6" s="118"/>
    </row>
    <row r="7" spans="1:26" ht="20.100000000000001" hidden="1" customHeight="1" thickBot="1" x14ac:dyDescent="0.3">
      <c r="J7" s="96" t="s">
        <v>378</v>
      </c>
      <c r="K7" s="119">
        <f>Zusammenfassung!$C$28</f>
        <v>1</v>
      </c>
      <c r="L7" s="97"/>
      <c r="M7" s="97"/>
      <c r="N7" s="97"/>
      <c r="O7" s="98"/>
      <c r="P7" s="98"/>
      <c r="Q7" s="181"/>
      <c r="R7" s="181"/>
      <c r="S7" s="181"/>
      <c r="T7" s="181"/>
      <c r="U7" s="181"/>
      <c r="V7" s="182"/>
      <c r="W7" s="111"/>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row>
    <row r="10" spans="1:26" ht="30" customHeight="1" x14ac:dyDescent="0.25">
      <c r="J10" s="123"/>
      <c r="K10" s="131" t="str">
        <f>Sprache!$B$40</f>
        <v>Beschreibung</v>
      </c>
      <c r="L10" s="186" t="str">
        <f>Sprache!$B$31</f>
        <v>Option</v>
      </c>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row>
    <row r="11" spans="1:26" ht="30" customHeight="1" x14ac:dyDescent="0.25">
      <c r="B11" s="140"/>
      <c r="J11" s="141"/>
      <c r="K11" s="142"/>
      <c r="L11" s="189"/>
      <c r="M11" s="144" t="s">
        <v>390</v>
      </c>
      <c r="N11" s="134" t="str">
        <f>Sprache!$B$37</f>
        <v>Lastenheft</v>
      </c>
      <c r="O11" s="39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row>
    <row r="12" spans="1:26" ht="30" customHeight="1" thickBot="1" x14ac:dyDescent="0.3">
      <c r="B12" s="140"/>
      <c r="J12" s="151"/>
      <c r="K12" s="152"/>
      <c r="L12" s="192"/>
      <c r="M12" s="144" t="s">
        <v>391</v>
      </c>
      <c r="N12" s="134" t="str">
        <f>Sprache!$B$39</f>
        <v>Kriterium</v>
      </c>
      <c r="O12" s="396" t="str">
        <f>Sprache!$B$42</f>
        <v>Vergabestelle</v>
      </c>
      <c r="P12" s="155" t="str">
        <f>Sprache!$B$13</f>
        <v>Bieter</v>
      </c>
      <c r="Q12" s="156"/>
      <c r="R12" s="193"/>
      <c r="S12" s="194"/>
      <c r="T12" s="157" t="str">
        <f>IF($K$8&lt;&gt;"","[" &amp;$K$8 &amp;"]","")</f>
        <v>[EUR]</v>
      </c>
      <c r="U12" s="158" t="str">
        <f>IF($K$8&lt;&gt;"","[" &amp;$K$8 &amp;"]","")</f>
        <v>[EUR]</v>
      </c>
      <c r="V12" s="157" t="str">
        <f>IF($K$8&lt;&gt;"","[" &amp;$K$8 &amp;"]","")</f>
        <v>[EUR]</v>
      </c>
      <c r="W12" s="159"/>
    </row>
    <row r="13" spans="1:26" s="203" customFormat="1" ht="30" customHeight="1" x14ac:dyDescent="0.25">
      <c r="A13" s="95"/>
      <c r="B13" s="160" t="s">
        <v>380</v>
      </c>
      <c r="C13" s="95"/>
      <c r="D13" s="95"/>
      <c r="E13" s="95"/>
      <c r="F13" s="95"/>
      <c r="G13" s="95"/>
      <c r="H13" s="95"/>
      <c r="I13" s="95"/>
      <c r="J13" s="195" t="str">
        <f>Sprache!$B$24</f>
        <v>Summe</v>
      </c>
      <c r="K13" s="196" t="str">
        <f>$K$4</f>
        <v>Betriebskosten</v>
      </c>
      <c r="L13" s="197"/>
      <c r="M13" s="164"/>
      <c r="N13" s="198"/>
      <c r="O13" s="199"/>
      <c r="P13" s="199"/>
      <c r="Q13" s="199"/>
      <c r="R13" s="200"/>
      <c r="S13" s="200"/>
      <c r="T13" s="49"/>
      <c r="U13" s="49">
        <f>SUM(U14:U16)</f>
        <v>0</v>
      </c>
      <c r="V13" s="49">
        <f>SUM(V14:V16)</f>
        <v>0</v>
      </c>
      <c r="W13" s="201"/>
      <c r="X13" s="202"/>
    </row>
    <row r="14" spans="1:26" ht="43.5"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397" t="str">
        <f>IF(H14&lt;&gt;"",CONCATENATE($L$6," ",ROMAN($K$6)," - ",H14,IF(B14="",""," - B")),"")</f>
        <v>BK I - 1</v>
      </c>
      <c r="K14" s="421" t="s">
        <v>392</v>
      </c>
      <c r="L14" s="422"/>
      <c r="M14" s="400"/>
      <c r="N14" s="401"/>
      <c r="O14" s="402"/>
      <c r="P14" s="403"/>
      <c r="Q14" s="404"/>
      <c r="R14" s="423"/>
      <c r="S14" s="89"/>
      <c r="T14" s="424"/>
      <c r="U14" s="89" t="str">
        <f>IF($V14="",
IF($T14&lt;&gt;"",ROUND(IF($P14&lt;&gt;"",$P14,IF($O14&lt;&gt;"",$O14,0))*$T14*R14,$K$9),""),"")</f>
        <v/>
      </c>
      <c r="V14" s="90" t="str">
        <f>IF(L14&lt;&gt;"",
IF($T14&lt;&gt;"",ROUND(IF($P14&lt;&gt;"",$P14,IF($O14&lt;&gt;"",$O14,0))*$T14*R14,$K$9),""),"")</f>
        <v/>
      </c>
      <c r="W14" s="406"/>
      <c r="X14" s="95"/>
    </row>
    <row r="15" spans="1:26" ht="19.5" customHeight="1" x14ac:dyDescent="0.25">
      <c r="A15" s="20">
        <v>2</v>
      </c>
      <c r="B15" s="45"/>
      <c r="C15" s="167" t="str">
        <f t="shared" ref="C15" si="0">IF(LEN(H15)=1, "T",
IF( LEN(H16)-LEN(SUBSTITUTE(H16,".",)) &gt; LEN(H15)-LEN(SUBSTITUTE(H15,".",)), "Ü",
""))</f>
        <v/>
      </c>
      <c r="D15" s="168">
        <f t="shared" ref="D15" si="1" xml:space="preserve"> IF(A15=1,D14+1,D14)</f>
        <v>1</v>
      </c>
      <c r="E15" s="168">
        <f t="shared" ref="E15" si="2" xml:space="preserve"> IF(A15=1, 0,IF(A15=2,E14+1,E14))</f>
        <v>1</v>
      </c>
      <c r="F15" s="168">
        <f t="shared" ref="F15" si="3" xml:space="preserve"> IF( OR(A15=1,A15=2), 0, IF(A15=3,F14+1,F14))</f>
        <v>0</v>
      </c>
      <c r="G15" s="168">
        <f t="shared" ref="G15" si="4" xml:space="preserve"> IF(OR(A15=1,A15=2, A15=3),0,IF(A15=4,G14+1,G14))</f>
        <v>0</v>
      </c>
      <c r="H15" s="169" t="str">
        <f t="shared" ref="H15" si="5">IF(A15=1,D15,IF(A15=2,CONCATENATE(D15,".",E15),IF(A15=3,CONCATENATE(D15,".",E15,".",F15),IF(A15=4,CONCATENATE(D15,".",E15,".",F15,".",G15),""))))</f>
        <v>1.1</v>
      </c>
      <c r="I15" s="170"/>
      <c r="J15" s="171" t="str">
        <f t="shared" ref="J15" si="6">IF(H15&lt;&gt;"",CONCATENATE($L$6," ",ROMAN($K$6)," - ",H15,IF(B15="",""," - B")),"")</f>
        <v>BK I - 1.1</v>
      </c>
      <c r="K15" s="425" t="s">
        <v>400</v>
      </c>
      <c r="L15" s="422" t="s">
        <v>10</v>
      </c>
      <c r="M15" s="400" t="s">
        <v>393</v>
      </c>
      <c r="N15" s="401"/>
      <c r="O15" s="416">
        <v>1</v>
      </c>
      <c r="P15" s="417"/>
      <c r="Q15" s="418"/>
      <c r="R15" s="426">
        <v>32</v>
      </c>
      <c r="S15" s="427" t="s">
        <v>394</v>
      </c>
      <c r="T15" s="280"/>
      <c r="U15" s="89" t="str">
        <f t="shared" ref="U15" si="7">IF($V15="",
IF($T15&lt;&gt;"",ROUND(IF($P15&lt;&gt;"",$P15,IF($O15&lt;&gt;"",$O15,0))*$T15*R15,$K$9),""),"")</f>
        <v/>
      </c>
      <c r="V15" s="90" t="str">
        <f>IF(L15&lt;&gt;"",
IF($T15&lt;&gt;"",ROUND(IF($P15&lt;&gt;"",$P15,IF($O15&lt;&gt;"",$O15,0))*$T15*R15,$K$9),""),"")</f>
        <v/>
      </c>
      <c r="W15" s="406"/>
      <c r="X15" s="95"/>
    </row>
    <row r="16" spans="1:26" s="172" customFormat="1" ht="20.100000000000001" customHeight="1" x14ac:dyDescent="0.25">
      <c r="A16" s="95"/>
      <c r="B16" s="95"/>
      <c r="C16" s="95"/>
      <c r="D16" s="95"/>
      <c r="E16" s="95"/>
      <c r="F16" s="95"/>
      <c r="G16" s="95"/>
      <c r="H16" s="95"/>
      <c r="I16" s="95"/>
      <c r="J16" s="173"/>
      <c r="K16" s="95"/>
      <c r="L16" s="103"/>
      <c r="M16" s="175"/>
      <c r="N16" s="175"/>
      <c r="O16" s="103"/>
      <c r="P16" s="103"/>
      <c r="Q16" s="103"/>
      <c r="R16" s="176"/>
      <c r="S16" s="176"/>
      <c r="T16" s="177"/>
      <c r="U16" s="95"/>
      <c r="V16" s="95"/>
      <c r="W16" s="95"/>
      <c r="X16" s="95"/>
      <c r="Y16" s="95"/>
      <c r="Z16" s="95"/>
    </row>
    <row r="17" spans="1:26" s="172" customFormat="1" ht="20.100000000000001" customHeight="1" x14ac:dyDescent="0.25">
      <c r="A17" s="95"/>
      <c r="B17" s="95"/>
      <c r="C17" s="95"/>
      <c r="D17" s="95"/>
      <c r="E17" s="95"/>
      <c r="F17" s="95"/>
      <c r="G17" s="95"/>
      <c r="H17" s="95"/>
      <c r="I17" s="95"/>
      <c r="J17" s="173"/>
      <c r="K17" s="95"/>
      <c r="L17" s="103"/>
      <c r="M17" s="175"/>
      <c r="N17" s="175"/>
      <c r="O17" s="103"/>
      <c r="P17" s="103"/>
      <c r="Q17" s="103"/>
      <c r="R17" s="176"/>
      <c r="S17" s="176"/>
      <c r="T17" s="177"/>
      <c r="U17" s="95"/>
      <c r="V17" s="95"/>
      <c r="W17" s="95"/>
      <c r="X17" s="95"/>
      <c r="Y17" s="95"/>
      <c r="Z17" s="95"/>
    </row>
    <row r="18" spans="1:26" s="172" customFormat="1" ht="20.100000000000001" customHeight="1" x14ac:dyDescent="0.25">
      <c r="A18" s="95"/>
      <c r="B18" s="95"/>
      <c r="C18" s="95"/>
      <c r="D18" s="95"/>
      <c r="E18" s="95"/>
      <c r="F18" s="95"/>
      <c r="G18" s="95"/>
      <c r="H18" s="95"/>
      <c r="I18" s="95"/>
      <c r="J18" s="173"/>
      <c r="K18" s="95"/>
      <c r="L18" s="103"/>
      <c r="M18" s="175"/>
      <c r="N18" s="175"/>
      <c r="O18" s="103"/>
      <c r="P18" s="103"/>
      <c r="Q18" s="103"/>
      <c r="R18" s="176"/>
      <c r="S18" s="176"/>
      <c r="T18" s="177"/>
      <c r="U18" s="95"/>
      <c r="V18" s="95"/>
      <c r="W18" s="95"/>
      <c r="X18" s="95"/>
      <c r="Y18" s="95"/>
      <c r="Z18" s="95"/>
    </row>
    <row r="19" spans="1:26" s="172" customFormat="1" ht="20.100000000000001" customHeight="1" x14ac:dyDescent="0.25">
      <c r="A19" s="95"/>
      <c r="B19" s="95"/>
      <c r="C19" s="95"/>
      <c r="D19" s="95"/>
      <c r="E19" s="95"/>
      <c r="F19" s="95"/>
      <c r="G19" s="95"/>
      <c r="H19" s="95"/>
      <c r="I19" s="95"/>
      <c r="J19" s="173"/>
      <c r="K19" s="179"/>
      <c r="L19" s="103"/>
      <c r="M19" s="103"/>
      <c r="N19" s="175"/>
      <c r="O19" s="178"/>
      <c r="P19" s="204"/>
      <c r="Q19" s="204"/>
      <c r="R19" s="204"/>
      <c r="S19" s="204"/>
      <c r="T19" s="176"/>
      <c r="U19" s="176"/>
      <c r="V19" s="177"/>
      <c r="W19" s="95"/>
    </row>
    <row r="20" spans="1:26" s="172" customFormat="1" ht="20.100000000000001" customHeight="1" x14ac:dyDescent="0.25">
      <c r="A20" s="95"/>
      <c r="B20" s="95"/>
      <c r="C20" s="95"/>
      <c r="D20" s="95"/>
      <c r="E20" s="95"/>
      <c r="F20" s="95"/>
      <c r="G20" s="95"/>
      <c r="H20" s="95"/>
      <c r="I20" s="95"/>
      <c r="J20" s="173"/>
      <c r="K20" s="179"/>
      <c r="L20" s="103"/>
      <c r="M20" s="103"/>
      <c r="N20" s="175"/>
      <c r="O20" s="178"/>
      <c r="P20" s="204"/>
      <c r="Q20" s="204"/>
      <c r="R20" s="204"/>
      <c r="S20" s="204"/>
      <c r="T20" s="176"/>
      <c r="U20" s="176"/>
      <c r="V20" s="177"/>
      <c r="W20" s="95"/>
    </row>
    <row r="21" spans="1:26" s="172" customFormat="1" ht="20.100000000000001" customHeight="1" x14ac:dyDescent="0.25">
      <c r="A21" s="95"/>
      <c r="B21" s="95"/>
      <c r="C21" s="95"/>
      <c r="D21" s="95"/>
      <c r="E21" s="95"/>
      <c r="F21" s="95"/>
      <c r="G21" s="95"/>
      <c r="H21" s="95"/>
      <c r="I21" s="95"/>
      <c r="J21" s="173"/>
      <c r="K21" s="179"/>
      <c r="L21" s="103"/>
      <c r="M21" s="103"/>
      <c r="N21" s="175"/>
      <c r="O21" s="178"/>
      <c r="P21" s="204"/>
      <c r="Q21" s="204"/>
      <c r="R21" s="204"/>
      <c r="S21" s="204"/>
      <c r="T21" s="176"/>
      <c r="U21" s="176"/>
      <c r="V21" s="177"/>
      <c r="W21" s="95"/>
    </row>
    <row r="22" spans="1:26" s="172" customFormat="1" ht="20.100000000000001" customHeight="1" x14ac:dyDescent="0.25">
      <c r="A22" s="95"/>
      <c r="B22" s="95"/>
      <c r="C22" s="95"/>
      <c r="D22" s="95"/>
      <c r="E22" s="95"/>
      <c r="F22" s="95"/>
      <c r="G22" s="95"/>
      <c r="H22" s="95"/>
      <c r="I22" s="95"/>
      <c r="J22" s="173"/>
      <c r="K22" s="179"/>
      <c r="L22" s="103"/>
      <c r="M22" s="103"/>
      <c r="N22" s="175"/>
      <c r="O22" s="178"/>
      <c r="P22" s="204"/>
      <c r="Q22" s="204"/>
      <c r="R22" s="204"/>
      <c r="S22" s="204"/>
      <c r="T22" s="176"/>
      <c r="U22" s="176"/>
      <c r="V22" s="177"/>
      <c r="W22" s="95"/>
    </row>
    <row r="23" spans="1:26" s="172" customFormat="1" ht="20.100000000000001" customHeight="1" x14ac:dyDescent="0.25">
      <c r="A23" s="95"/>
      <c r="B23" s="95"/>
      <c r="C23" s="95"/>
      <c r="D23" s="95"/>
      <c r="E23" s="95"/>
      <c r="F23" s="95"/>
      <c r="G23" s="95"/>
      <c r="H23" s="95"/>
      <c r="I23" s="95"/>
      <c r="J23" s="173"/>
      <c r="K23" s="179"/>
      <c r="L23" s="103"/>
      <c r="M23" s="103"/>
      <c r="N23" s="175"/>
      <c r="O23" s="178"/>
      <c r="P23" s="204"/>
      <c r="Q23" s="204"/>
      <c r="R23" s="204"/>
      <c r="S23" s="204"/>
      <c r="T23" s="176"/>
      <c r="U23" s="176"/>
      <c r="V23" s="177"/>
      <c r="W23" s="95"/>
    </row>
    <row r="24" spans="1:26" s="172" customFormat="1" ht="20.100000000000001" customHeight="1" x14ac:dyDescent="0.25">
      <c r="A24" s="95"/>
      <c r="B24" s="95"/>
      <c r="C24" s="95"/>
      <c r="D24" s="95"/>
      <c r="E24" s="95"/>
      <c r="F24" s="95"/>
      <c r="G24" s="95"/>
      <c r="H24" s="95"/>
      <c r="I24" s="95"/>
      <c r="J24" s="173"/>
      <c r="K24" s="179"/>
      <c r="L24" s="103"/>
      <c r="M24" s="103"/>
      <c r="N24" s="175"/>
      <c r="O24" s="178"/>
      <c r="P24" s="204"/>
      <c r="Q24" s="204"/>
      <c r="R24" s="204"/>
      <c r="S24" s="204"/>
      <c r="T24" s="176"/>
      <c r="U24" s="176"/>
      <c r="V24" s="177"/>
      <c r="W24" s="95"/>
    </row>
    <row r="25" spans="1:26" s="172" customFormat="1" ht="20.100000000000001" customHeight="1" x14ac:dyDescent="0.25">
      <c r="A25" s="95"/>
      <c r="B25" s="95"/>
      <c r="C25" s="95"/>
      <c r="D25" s="95"/>
      <c r="E25" s="95"/>
      <c r="F25" s="95"/>
      <c r="G25" s="95"/>
      <c r="H25" s="95"/>
      <c r="I25" s="95"/>
      <c r="J25" s="173"/>
      <c r="K25" s="179"/>
      <c r="L25" s="103"/>
      <c r="M25" s="103"/>
      <c r="N25" s="175"/>
      <c r="O25" s="178"/>
      <c r="P25" s="204"/>
      <c r="Q25" s="204"/>
      <c r="R25" s="204"/>
      <c r="S25" s="204"/>
      <c r="T25" s="176"/>
      <c r="U25" s="176"/>
      <c r="V25" s="177"/>
      <c r="W25" s="95"/>
    </row>
    <row r="26" spans="1:26" s="172" customFormat="1" ht="20.100000000000001" customHeight="1" x14ac:dyDescent="0.25">
      <c r="A26" s="95"/>
      <c r="B26" s="95"/>
      <c r="C26" s="95"/>
      <c r="D26" s="95"/>
      <c r="E26" s="95"/>
      <c r="F26" s="95"/>
      <c r="G26" s="95"/>
      <c r="H26" s="95"/>
      <c r="I26" s="95"/>
      <c r="J26" s="173"/>
      <c r="K26" s="179"/>
      <c r="L26" s="103"/>
      <c r="M26" s="103"/>
      <c r="N26" s="175"/>
      <c r="O26" s="178"/>
      <c r="P26" s="204"/>
      <c r="Q26" s="204"/>
      <c r="R26" s="204"/>
      <c r="S26" s="204"/>
      <c r="T26" s="176"/>
      <c r="U26" s="176"/>
      <c r="V26" s="177"/>
      <c r="W26" s="95"/>
    </row>
    <row r="27" spans="1:26" s="172" customFormat="1" ht="20.100000000000001" customHeight="1" x14ac:dyDescent="0.25">
      <c r="A27" s="95"/>
      <c r="B27" s="95"/>
      <c r="C27" s="95"/>
      <c r="D27" s="95"/>
      <c r="E27" s="95"/>
      <c r="F27" s="95"/>
      <c r="G27" s="95"/>
      <c r="H27" s="95"/>
      <c r="I27" s="95"/>
      <c r="J27" s="173"/>
      <c r="K27" s="179"/>
      <c r="L27" s="103"/>
      <c r="M27" s="103"/>
      <c r="N27" s="175"/>
      <c r="O27" s="178"/>
      <c r="P27" s="204"/>
      <c r="Q27" s="204"/>
      <c r="R27" s="204"/>
      <c r="S27" s="204"/>
      <c r="T27" s="176"/>
      <c r="U27" s="176"/>
      <c r="V27" s="177"/>
      <c r="W27" s="95"/>
    </row>
    <row r="28" spans="1:26" s="172" customFormat="1" ht="20.100000000000001" customHeight="1" x14ac:dyDescent="0.25">
      <c r="A28" s="95"/>
      <c r="B28" s="95"/>
      <c r="C28" s="95"/>
      <c r="D28" s="95"/>
      <c r="E28" s="95"/>
      <c r="F28" s="95"/>
      <c r="G28" s="95"/>
      <c r="H28" s="95"/>
      <c r="I28" s="95"/>
      <c r="J28" s="173"/>
      <c r="K28" s="179"/>
      <c r="L28" s="103"/>
      <c r="M28" s="103"/>
      <c r="N28" s="175"/>
      <c r="O28" s="178"/>
      <c r="P28" s="204"/>
      <c r="Q28" s="204"/>
      <c r="R28" s="204"/>
      <c r="S28" s="204"/>
      <c r="T28" s="176"/>
      <c r="U28" s="176"/>
      <c r="V28" s="177"/>
      <c r="W28" s="95"/>
    </row>
    <row r="29" spans="1:26" s="172" customFormat="1" ht="20.100000000000001" customHeight="1" x14ac:dyDescent="0.25">
      <c r="A29" s="95"/>
      <c r="B29" s="95"/>
      <c r="C29" s="95"/>
      <c r="D29" s="95"/>
      <c r="E29" s="95"/>
      <c r="F29" s="95"/>
      <c r="G29" s="95"/>
      <c r="H29" s="95"/>
      <c r="I29" s="95"/>
      <c r="J29" s="173"/>
      <c r="K29" s="179"/>
      <c r="L29" s="103"/>
      <c r="M29" s="103"/>
      <c r="N29" s="175"/>
      <c r="O29" s="178"/>
      <c r="P29" s="204"/>
      <c r="Q29" s="204"/>
      <c r="R29" s="204"/>
      <c r="S29" s="204"/>
      <c r="T29" s="176"/>
      <c r="U29" s="176"/>
      <c r="V29" s="177"/>
      <c r="W29" s="95"/>
    </row>
    <row r="30" spans="1:26" s="172" customFormat="1" ht="20.100000000000001" customHeight="1" x14ac:dyDescent="0.25">
      <c r="A30" s="95"/>
      <c r="B30" s="95"/>
      <c r="C30" s="95"/>
      <c r="D30" s="95"/>
      <c r="E30" s="95"/>
      <c r="F30" s="95"/>
      <c r="G30" s="95"/>
      <c r="H30" s="95"/>
      <c r="I30" s="95"/>
      <c r="J30" s="173"/>
      <c r="K30" s="179"/>
      <c r="L30" s="103"/>
      <c r="M30" s="103"/>
      <c r="N30" s="175"/>
      <c r="O30" s="178"/>
      <c r="P30" s="204"/>
      <c r="Q30" s="204"/>
      <c r="R30" s="204"/>
      <c r="S30" s="204"/>
      <c r="T30" s="176"/>
      <c r="U30" s="176"/>
      <c r="V30" s="177"/>
      <c r="W30" s="95"/>
    </row>
    <row r="31" spans="1:26" s="172" customFormat="1" ht="20.100000000000001" customHeight="1" x14ac:dyDescent="0.25">
      <c r="A31" s="95"/>
      <c r="B31" s="95"/>
      <c r="C31" s="95"/>
      <c r="D31" s="95"/>
      <c r="E31" s="95"/>
      <c r="F31" s="95"/>
      <c r="G31" s="95"/>
      <c r="H31" s="95"/>
      <c r="I31" s="95"/>
      <c r="J31" s="173"/>
      <c r="K31" s="179"/>
      <c r="L31" s="103"/>
      <c r="M31" s="103"/>
      <c r="N31" s="175"/>
      <c r="O31" s="178"/>
      <c r="P31" s="204"/>
      <c r="Q31" s="204"/>
      <c r="R31" s="204"/>
      <c r="S31" s="204"/>
      <c r="T31" s="176"/>
      <c r="U31" s="176"/>
      <c r="V31" s="177"/>
      <c r="W31" s="95"/>
    </row>
    <row r="32" spans="1:26" s="172" customFormat="1" ht="20.100000000000001" customHeight="1" x14ac:dyDescent="0.25">
      <c r="A32" s="95"/>
      <c r="B32" s="95"/>
      <c r="C32" s="95"/>
      <c r="D32" s="95"/>
      <c r="E32" s="95"/>
      <c r="F32" s="95"/>
      <c r="G32" s="95"/>
      <c r="H32" s="95"/>
      <c r="I32" s="95"/>
      <c r="J32" s="173"/>
      <c r="K32" s="179"/>
      <c r="L32" s="103"/>
      <c r="M32" s="103"/>
      <c r="N32" s="175"/>
      <c r="O32" s="178"/>
      <c r="P32" s="204"/>
      <c r="Q32" s="204"/>
      <c r="R32" s="204"/>
      <c r="S32" s="204"/>
      <c r="T32" s="176"/>
      <c r="U32" s="176"/>
      <c r="V32" s="177"/>
      <c r="W32" s="95"/>
    </row>
    <row r="33" spans="1:24" s="172" customFormat="1" ht="20.100000000000001" customHeight="1" x14ac:dyDescent="0.25">
      <c r="A33" s="95"/>
      <c r="B33" s="95"/>
      <c r="C33" s="95"/>
      <c r="D33" s="95"/>
      <c r="E33" s="95"/>
      <c r="F33" s="95"/>
      <c r="G33" s="95"/>
      <c r="H33" s="95"/>
      <c r="I33" s="95"/>
      <c r="J33" s="173"/>
      <c r="K33" s="179"/>
      <c r="L33" s="103"/>
      <c r="M33" s="103"/>
      <c r="N33" s="175"/>
      <c r="O33" s="178"/>
      <c r="P33" s="204"/>
      <c r="Q33" s="204"/>
      <c r="R33" s="204"/>
      <c r="S33" s="204"/>
      <c r="T33" s="176"/>
      <c r="U33" s="176"/>
      <c r="V33" s="177"/>
      <c r="W33" s="95"/>
    </row>
    <row r="34" spans="1:24" s="172" customFormat="1" ht="20.100000000000001" customHeight="1" x14ac:dyDescent="0.25">
      <c r="A34" s="95"/>
      <c r="B34" s="95"/>
      <c r="C34" s="95"/>
      <c r="D34" s="95"/>
      <c r="E34" s="95"/>
      <c r="F34" s="95"/>
      <c r="G34" s="95"/>
      <c r="H34" s="95"/>
      <c r="I34" s="95"/>
      <c r="J34" s="173"/>
      <c r="K34" s="179"/>
      <c r="L34" s="103"/>
      <c r="M34" s="103"/>
      <c r="N34" s="175"/>
      <c r="O34" s="178"/>
      <c r="P34" s="204"/>
      <c r="Q34" s="204"/>
      <c r="R34" s="204"/>
      <c r="S34" s="204"/>
      <c r="T34" s="176"/>
      <c r="U34" s="176"/>
      <c r="V34" s="177"/>
      <c r="W34" s="95"/>
    </row>
    <row r="35" spans="1:24" s="172" customFormat="1" ht="20.100000000000001" customHeight="1" x14ac:dyDescent="0.25">
      <c r="A35" s="95"/>
      <c r="B35" s="95"/>
      <c r="C35" s="95"/>
      <c r="D35" s="95"/>
      <c r="E35" s="95"/>
      <c r="F35" s="95"/>
      <c r="G35" s="95"/>
      <c r="H35" s="95"/>
      <c r="I35" s="95"/>
      <c r="J35" s="173"/>
      <c r="K35" s="179"/>
      <c r="L35" s="103"/>
      <c r="M35" s="103"/>
      <c r="N35" s="175"/>
      <c r="O35" s="178"/>
      <c r="P35" s="204"/>
      <c r="Q35" s="204"/>
      <c r="R35" s="204"/>
      <c r="S35" s="204"/>
      <c r="T35" s="176"/>
      <c r="U35" s="176"/>
      <c r="V35" s="177"/>
      <c r="W35" s="95"/>
    </row>
    <row r="36" spans="1:24" s="172" customFormat="1" ht="20.100000000000001" customHeight="1" x14ac:dyDescent="0.25">
      <c r="A36" s="95"/>
      <c r="B36" s="95"/>
      <c r="C36" s="95"/>
      <c r="D36" s="95"/>
      <c r="E36" s="95"/>
      <c r="F36" s="95"/>
      <c r="G36" s="95"/>
      <c r="H36" s="95"/>
      <c r="I36" s="95"/>
      <c r="J36" s="173"/>
      <c r="K36" s="179"/>
      <c r="L36" s="103"/>
      <c r="M36" s="103"/>
      <c r="N36" s="175"/>
      <c r="O36" s="178"/>
      <c r="P36" s="204"/>
      <c r="Q36" s="204"/>
      <c r="R36" s="204"/>
      <c r="S36" s="204"/>
      <c r="T36" s="176"/>
      <c r="U36" s="176"/>
      <c r="V36" s="177"/>
      <c r="W36" s="95"/>
    </row>
    <row r="37" spans="1:24" s="172" customFormat="1" ht="20.100000000000001" customHeight="1" x14ac:dyDescent="0.25">
      <c r="A37" s="95"/>
      <c r="B37" s="95"/>
      <c r="C37" s="95"/>
      <c r="D37" s="95"/>
      <c r="E37" s="95"/>
      <c r="F37" s="95"/>
      <c r="G37" s="95"/>
      <c r="H37" s="95"/>
      <c r="I37" s="95"/>
      <c r="J37" s="173"/>
      <c r="K37" s="179"/>
      <c r="L37" s="103"/>
      <c r="M37" s="103"/>
      <c r="N37" s="175"/>
      <c r="O37" s="178"/>
      <c r="P37" s="204"/>
      <c r="Q37" s="204"/>
      <c r="R37" s="204"/>
      <c r="S37" s="204"/>
      <c r="T37" s="176"/>
      <c r="U37" s="176"/>
      <c r="V37" s="177"/>
      <c r="W37" s="95"/>
    </row>
    <row r="38" spans="1:24" s="172" customFormat="1" ht="20.100000000000001" customHeight="1" x14ac:dyDescent="0.25">
      <c r="A38" s="95"/>
      <c r="B38" s="95"/>
      <c r="C38" s="95"/>
      <c r="D38" s="95"/>
      <c r="E38" s="95"/>
      <c r="F38" s="95"/>
      <c r="G38" s="95"/>
      <c r="H38" s="95"/>
      <c r="I38" s="95"/>
      <c r="J38" s="173"/>
      <c r="K38" s="179"/>
      <c r="L38" s="103"/>
      <c r="M38" s="103"/>
      <c r="N38" s="175"/>
      <c r="O38" s="178"/>
      <c r="P38" s="204"/>
      <c r="Q38" s="204"/>
      <c r="R38" s="204"/>
      <c r="S38" s="204"/>
      <c r="T38" s="176"/>
      <c r="U38" s="176"/>
      <c r="V38" s="177"/>
      <c r="W38" s="95"/>
    </row>
    <row r="39" spans="1:24" s="172" customFormat="1" ht="20.100000000000001" customHeight="1" x14ac:dyDescent="0.25">
      <c r="A39" s="95"/>
      <c r="B39" s="95"/>
      <c r="C39" s="95"/>
      <c r="D39" s="95"/>
      <c r="E39" s="95"/>
      <c r="F39" s="95"/>
      <c r="G39" s="95"/>
      <c r="H39" s="95"/>
      <c r="I39" s="95"/>
      <c r="J39" s="173"/>
      <c r="K39" s="179"/>
      <c r="L39" s="103"/>
      <c r="M39" s="103"/>
      <c r="N39" s="175"/>
      <c r="O39" s="178"/>
      <c r="P39" s="204"/>
      <c r="Q39" s="204"/>
      <c r="R39" s="204"/>
      <c r="S39" s="204"/>
      <c r="T39" s="176"/>
      <c r="U39" s="176"/>
      <c r="V39" s="177"/>
      <c r="W39" s="95"/>
    </row>
    <row r="40" spans="1:24" s="172" customFormat="1" ht="20.100000000000001" customHeight="1" x14ac:dyDescent="0.25">
      <c r="A40" s="95"/>
      <c r="B40" s="95"/>
      <c r="C40" s="95"/>
      <c r="D40" s="95"/>
      <c r="E40" s="95"/>
      <c r="F40" s="95"/>
      <c r="G40" s="95"/>
      <c r="H40" s="95"/>
      <c r="I40" s="95"/>
      <c r="J40" s="173"/>
      <c r="K40" s="179"/>
      <c r="L40" s="103"/>
      <c r="M40" s="103"/>
      <c r="N40" s="175"/>
      <c r="O40" s="178"/>
      <c r="P40" s="204"/>
      <c r="Q40" s="204"/>
      <c r="R40" s="204"/>
      <c r="S40" s="204"/>
      <c r="T40" s="176"/>
      <c r="U40" s="176"/>
      <c r="V40" s="177"/>
      <c r="W40" s="95"/>
    </row>
    <row r="41" spans="1:24" s="172" customFormat="1" ht="20.100000000000001" customHeight="1" x14ac:dyDescent="0.25">
      <c r="A41" s="95"/>
      <c r="B41" s="95"/>
      <c r="C41" s="95"/>
      <c r="D41" s="95"/>
      <c r="E41" s="95"/>
      <c r="F41" s="95"/>
      <c r="G41" s="95"/>
      <c r="H41" s="95"/>
      <c r="I41" s="95"/>
      <c r="J41" s="173"/>
      <c r="K41" s="179"/>
      <c r="L41" s="103"/>
      <c r="M41" s="103"/>
      <c r="N41" s="175"/>
      <c r="O41" s="178"/>
      <c r="P41" s="204"/>
      <c r="Q41" s="204"/>
      <c r="R41" s="204"/>
      <c r="S41" s="204"/>
      <c r="T41" s="176"/>
      <c r="U41" s="176"/>
      <c r="V41" s="177"/>
      <c r="W41" s="95"/>
    </row>
    <row r="42" spans="1:24" s="172" customFormat="1" ht="20.100000000000001" customHeight="1" x14ac:dyDescent="0.25">
      <c r="A42" s="95"/>
      <c r="B42" s="95"/>
      <c r="C42" s="95"/>
      <c r="D42" s="95"/>
      <c r="E42" s="95"/>
      <c r="F42" s="95"/>
      <c r="G42" s="95"/>
      <c r="H42" s="95"/>
      <c r="I42" s="95"/>
      <c r="J42" s="173"/>
      <c r="K42" s="179"/>
      <c r="L42" s="103"/>
      <c r="M42" s="103"/>
      <c r="N42" s="175"/>
      <c r="O42" s="178"/>
      <c r="P42" s="204"/>
      <c r="Q42" s="204"/>
      <c r="R42" s="204"/>
      <c r="S42" s="204"/>
      <c r="T42" s="176"/>
      <c r="U42" s="176"/>
      <c r="V42" s="177"/>
      <c r="W42" s="95"/>
    </row>
    <row r="43" spans="1:24" s="172" customFormat="1" ht="20.100000000000001" customHeight="1" x14ac:dyDescent="0.25">
      <c r="A43" s="95"/>
      <c r="B43" s="95"/>
      <c r="C43" s="95"/>
      <c r="D43" s="95"/>
      <c r="E43" s="95"/>
      <c r="F43" s="95"/>
      <c r="G43" s="95"/>
      <c r="H43" s="95"/>
      <c r="I43" s="95"/>
      <c r="J43" s="173"/>
      <c r="K43" s="179"/>
      <c r="L43" s="103"/>
      <c r="M43" s="103"/>
      <c r="N43" s="175"/>
      <c r="O43" s="178"/>
      <c r="P43" s="204"/>
      <c r="Q43" s="204"/>
      <c r="R43" s="204"/>
      <c r="S43" s="204"/>
      <c r="T43" s="176"/>
      <c r="U43" s="176"/>
      <c r="V43" s="177"/>
      <c r="W43" s="95"/>
    </row>
    <row r="44" spans="1:24" s="172" customFormat="1" ht="20.100000000000001" customHeight="1" x14ac:dyDescent="0.25">
      <c r="A44" s="95"/>
      <c r="B44" s="95"/>
      <c r="C44" s="95"/>
      <c r="D44" s="95"/>
      <c r="E44" s="95"/>
      <c r="F44" s="95"/>
      <c r="G44" s="95"/>
      <c r="H44" s="95"/>
      <c r="I44" s="95"/>
      <c r="J44" s="173"/>
      <c r="K44" s="179"/>
      <c r="L44" s="103"/>
      <c r="M44" s="103"/>
      <c r="N44" s="175"/>
      <c r="O44" s="178"/>
      <c r="P44" s="204"/>
      <c r="Q44" s="204"/>
      <c r="R44" s="204"/>
      <c r="S44" s="204"/>
      <c r="T44" s="176"/>
      <c r="U44" s="176"/>
      <c r="V44" s="177"/>
      <c r="W44" s="95"/>
    </row>
    <row r="45" spans="1:24" s="172" customFormat="1" ht="20.100000000000001" customHeight="1" x14ac:dyDescent="0.25">
      <c r="A45" s="95"/>
      <c r="B45" s="95"/>
      <c r="C45" s="95"/>
      <c r="D45" s="95"/>
      <c r="E45" s="95"/>
      <c r="F45" s="95"/>
      <c r="G45" s="95"/>
      <c r="H45" s="95"/>
      <c r="I45" s="95"/>
      <c r="J45" s="173"/>
      <c r="K45" s="179"/>
      <c r="L45" s="103"/>
      <c r="M45" s="103"/>
      <c r="N45" s="175"/>
      <c r="O45" s="178"/>
      <c r="P45" s="204"/>
      <c r="Q45" s="204"/>
      <c r="R45" s="204"/>
      <c r="S45" s="204"/>
      <c r="T45" s="176"/>
      <c r="U45" s="176"/>
      <c r="V45" s="177"/>
      <c r="W45" s="95"/>
    </row>
    <row r="46" spans="1:24" s="99" customFormat="1" ht="20.100000000000001" customHeight="1" x14ac:dyDescent="0.2">
      <c r="A46" s="95"/>
      <c r="B46" s="95"/>
      <c r="C46" s="95"/>
      <c r="D46" s="95"/>
      <c r="E46" s="95"/>
      <c r="F46" s="95"/>
      <c r="G46" s="95"/>
      <c r="H46" s="95"/>
      <c r="I46" s="95"/>
      <c r="J46" s="173"/>
      <c r="K46" s="179"/>
      <c r="L46" s="103"/>
      <c r="M46" s="103"/>
      <c r="N46" s="175"/>
      <c r="O46" s="178"/>
      <c r="P46" s="204"/>
      <c r="Q46" s="204"/>
      <c r="R46" s="204"/>
      <c r="S46" s="204"/>
      <c r="T46" s="176"/>
      <c r="U46" s="176"/>
      <c r="V46" s="177"/>
      <c r="W46" s="95"/>
      <c r="X46" s="172"/>
    </row>
    <row r="47" spans="1:24" s="99" customFormat="1" ht="20.100000000000001" customHeight="1" x14ac:dyDescent="0.2">
      <c r="A47" s="95"/>
      <c r="B47" s="95"/>
      <c r="C47" s="95"/>
      <c r="D47" s="95"/>
      <c r="E47" s="95"/>
      <c r="F47" s="95"/>
      <c r="G47" s="95"/>
      <c r="H47" s="95"/>
      <c r="I47" s="95"/>
      <c r="J47" s="173"/>
      <c r="K47" s="179"/>
      <c r="L47" s="103"/>
      <c r="M47" s="103"/>
      <c r="N47" s="175"/>
      <c r="O47" s="178"/>
      <c r="P47" s="204"/>
      <c r="Q47" s="204"/>
      <c r="R47" s="204"/>
      <c r="S47" s="204"/>
      <c r="T47" s="176"/>
      <c r="U47" s="176"/>
      <c r="V47" s="177"/>
      <c r="W47" s="95"/>
      <c r="X47" s="172"/>
    </row>
    <row r="48" spans="1:24" s="99" customFormat="1" ht="20.100000000000001" customHeight="1" x14ac:dyDescent="0.2">
      <c r="A48" s="95"/>
      <c r="B48" s="95"/>
      <c r="C48" s="95"/>
      <c r="D48" s="95"/>
      <c r="E48" s="95"/>
      <c r="F48" s="95"/>
      <c r="G48" s="95"/>
      <c r="H48" s="95"/>
      <c r="I48" s="95"/>
      <c r="J48" s="173"/>
      <c r="K48" s="179"/>
      <c r="L48" s="103"/>
      <c r="M48" s="103"/>
      <c r="N48" s="175"/>
      <c r="O48" s="178"/>
      <c r="P48" s="204"/>
      <c r="Q48" s="204"/>
      <c r="R48" s="204"/>
      <c r="S48" s="204"/>
      <c r="T48" s="176"/>
      <c r="U48" s="176"/>
      <c r="V48" s="177"/>
      <c r="W48" s="95"/>
      <c r="X48" s="172"/>
    </row>
    <row r="49" spans="1:24" s="99" customFormat="1" ht="20.100000000000001" customHeight="1" x14ac:dyDescent="0.2">
      <c r="A49" s="95"/>
      <c r="B49" s="95"/>
      <c r="C49" s="95"/>
      <c r="D49" s="95"/>
      <c r="E49" s="95"/>
      <c r="F49" s="95"/>
      <c r="G49" s="95"/>
      <c r="H49" s="95"/>
      <c r="I49" s="95"/>
      <c r="J49" s="173"/>
      <c r="K49" s="179"/>
      <c r="L49" s="103"/>
      <c r="M49" s="103"/>
      <c r="N49" s="175"/>
      <c r="O49" s="178"/>
      <c r="P49" s="204"/>
      <c r="Q49" s="204"/>
      <c r="R49" s="204"/>
      <c r="S49" s="204"/>
      <c r="T49" s="176"/>
      <c r="U49" s="176"/>
      <c r="V49" s="177"/>
      <c r="W49" s="95"/>
      <c r="X49" s="172"/>
    </row>
    <row r="50" spans="1:24" s="99" customFormat="1" ht="20.100000000000001" customHeight="1" x14ac:dyDescent="0.2">
      <c r="A50" s="95"/>
      <c r="B50" s="95"/>
      <c r="C50" s="95"/>
      <c r="D50" s="95"/>
      <c r="E50" s="95"/>
      <c r="F50" s="95"/>
      <c r="G50" s="95"/>
      <c r="H50" s="95"/>
      <c r="I50" s="95"/>
      <c r="J50" s="173"/>
      <c r="K50" s="179"/>
      <c r="L50" s="103"/>
      <c r="M50" s="103"/>
      <c r="N50" s="175"/>
      <c r="O50" s="178"/>
      <c r="P50" s="204"/>
      <c r="Q50" s="204"/>
      <c r="R50" s="204"/>
      <c r="S50" s="204"/>
      <c r="T50" s="176"/>
      <c r="U50" s="176"/>
      <c r="V50" s="177"/>
      <c r="W50" s="95"/>
      <c r="X50" s="172"/>
    </row>
    <row r="51" spans="1:24" s="99" customFormat="1" ht="20.100000000000001" customHeight="1" x14ac:dyDescent="0.2">
      <c r="A51" s="95"/>
      <c r="B51" s="95"/>
      <c r="C51" s="95"/>
      <c r="D51" s="95"/>
      <c r="E51" s="95"/>
      <c r="F51" s="95"/>
      <c r="G51" s="95"/>
      <c r="H51" s="95"/>
      <c r="I51" s="95"/>
      <c r="J51" s="173"/>
      <c r="K51" s="179"/>
      <c r="L51" s="103"/>
      <c r="M51" s="103"/>
      <c r="N51" s="175"/>
      <c r="O51" s="178"/>
      <c r="P51" s="204"/>
      <c r="Q51" s="204"/>
      <c r="R51" s="204"/>
      <c r="S51" s="204"/>
      <c r="T51" s="176"/>
      <c r="U51" s="176"/>
      <c r="V51" s="177"/>
      <c r="W51" s="95"/>
      <c r="X51" s="172"/>
    </row>
    <row r="52" spans="1:24" s="99" customFormat="1" ht="20.100000000000001" customHeight="1" x14ac:dyDescent="0.2">
      <c r="A52" s="95"/>
      <c r="B52" s="95"/>
      <c r="C52" s="95"/>
      <c r="D52" s="95"/>
      <c r="E52" s="95"/>
      <c r="F52" s="95"/>
      <c r="G52" s="95"/>
      <c r="H52" s="95"/>
      <c r="I52" s="95"/>
      <c r="J52" s="173"/>
      <c r="K52" s="179"/>
      <c r="L52" s="103"/>
      <c r="M52" s="103"/>
      <c r="N52" s="175"/>
      <c r="O52" s="178"/>
      <c r="P52" s="204"/>
      <c r="Q52" s="204"/>
      <c r="R52" s="204"/>
      <c r="S52" s="204"/>
      <c r="T52" s="176"/>
      <c r="U52" s="176"/>
      <c r="V52" s="177"/>
      <c r="W52" s="95"/>
      <c r="X52" s="172"/>
    </row>
    <row r="53" spans="1:24" s="99" customFormat="1" ht="20.100000000000001" customHeight="1" x14ac:dyDescent="0.2">
      <c r="A53" s="95"/>
      <c r="B53" s="95"/>
      <c r="C53" s="95"/>
      <c r="D53" s="95"/>
      <c r="E53" s="95"/>
      <c r="F53" s="95"/>
      <c r="G53" s="95"/>
      <c r="H53" s="95"/>
      <c r="I53" s="95"/>
      <c r="J53" s="173"/>
      <c r="K53" s="179"/>
      <c r="L53" s="103"/>
      <c r="M53" s="103"/>
      <c r="N53" s="175"/>
      <c r="O53" s="178"/>
      <c r="P53" s="204"/>
      <c r="Q53" s="204"/>
      <c r="R53" s="204"/>
      <c r="S53" s="204"/>
      <c r="T53" s="176"/>
      <c r="U53" s="176"/>
      <c r="V53" s="177"/>
      <c r="W53" s="95"/>
      <c r="X53" s="172"/>
    </row>
    <row r="54" spans="1:24" s="99" customFormat="1" ht="20.100000000000001" customHeight="1" x14ac:dyDescent="0.2">
      <c r="A54" s="95"/>
      <c r="B54" s="95"/>
      <c r="C54" s="95"/>
      <c r="D54" s="95"/>
      <c r="E54" s="95"/>
      <c r="F54" s="95"/>
      <c r="G54" s="95"/>
      <c r="H54" s="95"/>
      <c r="I54" s="95"/>
      <c r="J54" s="173"/>
      <c r="K54" s="179"/>
      <c r="L54" s="103"/>
      <c r="M54" s="103"/>
      <c r="N54" s="175"/>
      <c r="O54" s="178"/>
      <c r="P54" s="204"/>
      <c r="Q54" s="204"/>
      <c r="R54" s="204"/>
      <c r="S54" s="204"/>
      <c r="T54" s="176"/>
      <c r="U54" s="176"/>
      <c r="V54" s="177"/>
      <c r="W54" s="95"/>
      <c r="X54" s="172"/>
    </row>
  </sheetData>
  <sheetProtection algorithmName="SHA-512" hashValue="qc9xHl5/3P8CTrDZokIEV176bcu+iln6t1XF/5I7qdJk+Ife4NSwk06G/T2EaXDxaUg1qJ1lV9juTOljkkoJGw==" saltValue="xbLEw009JxIhen41U7EjfQ==" spinCount="100000" sheet="1" objects="1" scenarios="1" formatCells="0" formatRows="0" selectLockedCells="1" autoFilter="0"/>
  <mergeCells count="1">
    <mergeCell ref="O10:P10"/>
  </mergeCells>
  <conditionalFormatting sqref="J14:J15 M14:W15">
    <cfRule type="expression" dxfId="898" priority="25" stopIfTrue="1">
      <formula>AND( $A14=2, $C14="Ü" )</formula>
    </cfRule>
  </conditionalFormatting>
  <conditionalFormatting sqref="J14:Q15">
    <cfRule type="expression" dxfId="897" priority="4" stopIfTrue="1">
      <formula>AND( $A14=4, $C14="ü" )</formula>
    </cfRule>
  </conditionalFormatting>
  <conditionalFormatting sqref="J14:W15">
    <cfRule type="expression" dxfId="896" priority="1" stopIfTrue="1">
      <formula>AND( $A14=1, $C14="T" )</formula>
    </cfRule>
  </conditionalFormatting>
  <conditionalFormatting sqref="K5">
    <cfRule type="cellIs" dxfId="895" priority="13" operator="equal">
      <formula>"Bitte im Deckblatt eintragen."</formula>
    </cfRule>
  </conditionalFormatting>
  <conditionalFormatting sqref="K14:L15">
    <cfRule type="expression" dxfId="894" priority="2" stopIfTrue="1">
      <formula>AND( $A14=2, $C14="Ü" )</formula>
    </cfRule>
    <cfRule type="expression" dxfId="893" priority="3" stopIfTrue="1">
      <formula>AND( $A14=3, $C14="ü" )</formula>
    </cfRule>
  </conditionalFormatting>
  <conditionalFormatting sqref="M14:Q15 J14:J15">
    <cfRule type="expression" dxfId="892" priority="24" stopIfTrue="1">
      <formula>AND( $A14=3, $C14="ü" )</formula>
    </cfRule>
  </conditionalFormatting>
  <conditionalFormatting sqref="O14:O15">
    <cfRule type="expression" dxfId="891" priority="23" stopIfTrue="1">
      <formula>AND($O14&lt;&gt;"",$P14&lt;&gt;"")</formula>
    </cfRule>
  </conditionalFormatting>
  <conditionalFormatting sqref="P14:P15">
    <cfRule type="expression" dxfId="890" priority="22" stopIfTrue="1">
      <formula>$O14&lt;&gt;""</formula>
    </cfRule>
  </conditionalFormatting>
  <conditionalFormatting sqref="R14:W15">
    <cfRule type="expression" dxfId="889" priority="98" stopIfTrue="1">
      <formula>AND( $A14=3, $C14="ü" )</formula>
    </cfRule>
    <cfRule type="expression" dxfId="888" priority="99" stopIfTrue="1">
      <formula>AND( $A14=4, $C14="ü" )</formula>
    </cfRule>
  </conditionalFormatting>
  <conditionalFormatting sqref="T14:T15">
    <cfRule type="expression" dxfId="887" priority="95" stopIfTrue="1">
      <formula>AND($K14&lt;&gt;"",OR($O14&lt;&gt;"",$P14&lt;&gt;""))</formula>
    </cfRule>
  </conditionalFormatting>
  <conditionalFormatting sqref="U14:U15">
    <cfRule type="expression" dxfId="886" priority="101">
      <formula>$L14&lt;&gt;""</formula>
    </cfRule>
  </conditionalFormatting>
  <conditionalFormatting sqref="V14:V15">
    <cfRule type="expression" dxfId="885" priority="100">
      <formula>$L14=""</formula>
    </cfRule>
  </conditionalFormatting>
  <dataValidations count="2">
    <dataValidation type="list" allowBlank="1" showInputMessage="1" showErrorMessage="1" sqref="B14:B15" xr:uid="{7C4C19A8-DE9D-47D7-9592-707273E80C6F}">
      <formula1>"B"</formula1>
    </dataValidation>
    <dataValidation type="list" allowBlank="1" showInputMessage="1" showErrorMessage="1" sqref="A14:A15" xr:uid="{A7A4E961-FCE4-44D2-B7B8-0D0BA857ED1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F899-7B58-407C-98EC-93C63079669C}">
  <sheetPr codeName="Tabelle072"/>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IF(Zusammenfassung!F29&lt;&gt;"",Zusammenfassung!F29,Zusammenfassung!D29)</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Zusammenfassung!$B$29</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Zusammenfassung!$C$29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84" priority="2" stopIfTrue="1">
      <formula>AND( $A14=4, $C14="ü" )</formula>
    </cfRule>
    <cfRule type="expression" dxfId="883" priority="11" stopIfTrue="1">
      <formula>AND( $A14=3, $C14="ü" )</formula>
    </cfRule>
  </conditionalFormatting>
  <conditionalFormatting sqref="J31:Q31">
    <cfRule type="expression" dxfId="882" priority="5" stopIfTrue="1">
      <formula>AND( $A31=1, $C31="T" )</formula>
    </cfRule>
    <cfRule type="expression" dxfId="881" priority="6" stopIfTrue="1">
      <formula>AND( $A31=4, $C31="ü" )</formula>
    </cfRule>
    <cfRule type="expression" dxfId="880" priority="7" stopIfTrue="1">
      <formula>AND( $A31=3, $C31="ü" )</formula>
    </cfRule>
    <cfRule type="expression" dxfId="879" priority="8" stopIfTrue="1">
      <formula>AND( $A31=2, $C31="Ü" )</formula>
    </cfRule>
  </conditionalFormatting>
  <conditionalFormatting sqref="J14:W31">
    <cfRule type="expression" dxfId="878" priority="1" stopIfTrue="1">
      <formula>AND( $A14=1, $C14="T" )</formula>
    </cfRule>
    <cfRule type="expression" dxfId="877" priority="12" stopIfTrue="1">
      <formula>AND( $A14=2, $C14="Ü" )</formula>
    </cfRule>
  </conditionalFormatting>
  <conditionalFormatting sqref="O14:O31">
    <cfRule type="expression" dxfId="876" priority="10" stopIfTrue="1">
      <formula>AND($O14&lt;&gt;"",$P14&lt;&gt;"")</formula>
    </cfRule>
  </conditionalFormatting>
  <conditionalFormatting sqref="O31">
    <cfRule type="expression" dxfId="875" priority="4" stopIfTrue="1">
      <formula>AND($O31&lt;&gt;"",$P31&lt;&gt;"")</formula>
    </cfRule>
  </conditionalFormatting>
  <conditionalFormatting sqref="P14:P31">
    <cfRule type="expression" dxfId="874" priority="9" stopIfTrue="1">
      <formula>$O14&lt;&gt;""</formula>
    </cfRule>
  </conditionalFormatting>
  <conditionalFormatting sqref="P31">
    <cfRule type="expression" dxfId="873" priority="3" stopIfTrue="1">
      <formula>$O31&lt;&gt;""</formula>
    </cfRule>
  </conditionalFormatting>
  <conditionalFormatting sqref="R14:W31">
    <cfRule type="expression" dxfId="872" priority="14" stopIfTrue="1">
      <formula>AND( $A14=3, $C14="ü" )</formula>
    </cfRule>
    <cfRule type="expression" dxfId="871" priority="15" stopIfTrue="1">
      <formula>AND( $A14=4, $C14="ü" )</formula>
    </cfRule>
  </conditionalFormatting>
  <conditionalFormatting sqref="T14:T31">
    <cfRule type="expression" dxfId="870" priority="13" stopIfTrue="1">
      <formula>AND($K14&lt;&gt;"",OR($O14&lt;&gt;"",$P14&lt;&gt;""))</formula>
    </cfRule>
  </conditionalFormatting>
  <conditionalFormatting sqref="U14:U31">
    <cfRule type="expression" dxfId="869" priority="17">
      <formula>$L14&lt;&gt;""</formula>
    </cfRule>
  </conditionalFormatting>
  <conditionalFormatting sqref="V14:V31">
    <cfRule type="expression" dxfId="868" priority="16">
      <formula>$L14=""</formula>
    </cfRule>
  </conditionalFormatting>
  <dataValidations count="2">
    <dataValidation type="list" allowBlank="1" showInputMessage="1" showErrorMessage="1" sqref="B14:B31" xr:uid="{2AB54C93-DB53-4D84-82B6-0EDC03DCB5DF}">
      <formula1>"B"</formula1>
    </dataValidation>
    <dataValidation type="list" allowBlank="1" showInputMessage="1" showErrorMessage="1" sqref="A14:A31" xr:uid="{F03C7ABB-9B16-4F38-BDDB-500EA56D845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5C6B6-9411-4CA7-B658-2017005A5E89}">
  <sheetPr codeName="Tabelle073"/>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IF(Zusammenfassung!F30&lt;&gt;"",Zusammenfassung!F30,Zusammenfassung!D30)</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Zusammenfassung!$B$30</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67" priority="2" stopIfTrue="1">
      <formula>AND( $A14=4, $C14="ü" )</formula>
    </cfRule>
    <cfRule type="expression" dxfId="866" priority="11" stopIfTrue="1">
      <formula>AND( $A14=3, $C14="ü" )</formula>
    </cfRule>
  </conditionalFormatting>
  <conditionalFormatting sqref="J31:Q31">
    <cfRule type="expression" dxfId="865" priority="5" stopIfTrue="1">
      <formula>AND( $A31=1, $C31="T" )</formula>
    </cfRule>
    <cfRule type="expression" dxfId="864" priority="6" stopIfTrue="1">
      <formula>AND( $A31=4, $C31="ü" )</formula>
    </cfRule>
    <cfRule type="expression" dxfId="863" priority="7" stopIfTrue="1">
      <formula>AND( $A31=3, $C31="ü" )</formula>
    </cfRule>
    <cfRule type="expression" dxfId="862" priority="8" stopIfTrue="1">
      <formula>AND( $A31=2, $C31="Ü" )</formula>
    </cfRule>
  </conditionalFormatting>
  <conditionalFormatting sqref="J14:W31">
    <cfRule type="expression" dxfId="861" priority="1" stopIfTrue="1">
      <formula>AND( $A14=1, $C14="T" )</formula>
    </cfRule>
    <cfRule type="expression" dxfId="860" priority="12" stopIfTrue="1">
      <formula>AND( $A14=2, $C14="Ü" )</formula>
    </cfRule>
  </conditionalFormatting>
  <conditionalFormatting sqref="O14:O31">
    <cfRule type="expression" dxfId="859" priority="10" stopIfTrue="1">
      <formula>AND($O14&lt;&gt;"",$P14&lt;&gt;"")</formula>
    </cfRule>
  </conditionalFormatting>
  <conditionalFormatting sqref="O31">
    <cfRule type="expression" dxfId="858" priority="4" stopIfTrue="1">
      <formula>AND($O31&lt;&gt;"",$P31&lt;&gt;"")</formula>
    </cfRule>
  </conditionalFormatting>
  <conditionalFormatting sqref="P14:P31">
    <cfRule type="expression" dxfId="857" priority="9" stopIfTrue="1">
      <formula>$O14&lt;&gt;""</formula>
    </cfRule>
  </conditionalFormatting>
  <conditionalFormatting sqref="P31">
    <cfRule type="expression" dxfId="856" priority="3" stopIfTrue="1">
      <formula>$O31&lt;&gt;""</formula>
    </cfRule>
  </conditionalFormatting>
  <conditionalFormatting sqref="R14:W31">
    <cfRule type="expression" dxfId="855" priority="14" stopIfTrue="1">
      <formula>AND( $A14=3, $C14="ü" )</formula>
    </cfRule>
    <cfRule type="expression" dxfId="854" priority="15" stopIfTrue="1">
      <formula>AND( $A14=4, $C14="ü" )</formula>
    </cfRule>
  </conditionalFormatting>
  <conditionalFormatting sqref="T14:T31">
    <cfRule type="expression" dxfId="853" priority="13" stopIfTrue="1">
      <formula>AND($K14&lt;&gt;"",OR($O14&lt;&gt;"",$P14&lt;&gt;""))</formula>
    </cfRule>
  </conditionalFormatting>
  <conditionalFormatting sqref="U14:U31">
    <cfRule type="expression" dxfId="852" priority="17">
      <formula>$L14&lt;&gt;""</formula>
    </cfRule>
  </conditionalFormatting>
  <conditionalFormatting sqref="V14:V31">
    <cfRule type="expression" dxfId="851" priority="16">
      <formula>$L14=""</formula>
    </cfRule>
  </conditionalFormatting>
  <dataValidations count="2">
    <dataValidation type="list" allowBlank="1" showInputMessage="1" showErrorMessage="1" sqref="B14:B31" xr:uid="{C0EE8B9B-B69C-4E68-8DAD-7677FA264300}">
      <formula1>"B"</formula1>
    </dataValidation>
    <dataValidation type="list" allowBlank="1" showInputMessage="1" showErrorMessage="1" sqref="A14:A31" xr:uid="{4FD526C9-4F80-48A2-BA12-A1796A1550F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4911-3EC2-4CEC-909C-832031ABF123}">
  <sheetPr codeName="Tabelle074"/>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IF(Zusammenfassung!F31&lt;&gt;"",Zusammenfassung!F31,Zusammenfassung!D31)</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Zusammenfassung!$B$31</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50" priority="2" stopIfTrue="1">
      <formula>AND( $A14=4, $C14="ü" )</formula>
    </cfRule>
    <cfRule type="expression" dxfId="849" priority="11" stopIfTrue="1">
      <formula>AND( $A14=3, $C14="ü" )</formula>
    </cfRule>
  </conditionalFormatting>
  <conditionalFormatting sqref="J31:Q31">
    <cfRule type="expression" dxfId="848" priority="5" stopIfTrue="1">
      <formula>AND( $A31=1, $C31="T" )</formula>
    </cfRule>
    <cfRule type="expression" dxfId="847" priority="6" stopIfTrue="1">
      <formula>AND( $A31=4, $C31="ü" )</formula>
    </cfRule>
    <cfRule type="expression" dxfId="846" priority="7" stopIfTrue="1">
      <formula>AND( $A31=3, $C31="ü" )</formula>
    </cfRule>
    <cfRule type="expression" dxfId="845" priority="8" stopIfTrue="1">
      <formula>AND( $A31=2, $C31="Ü" )</formula>
    </cfRule>
  </conditionalFormatting>
  <conditionalFormatting sqref="J14:W31">
    <cfRule type="expression" dxfId="844" priority="1" stopIfTrue="1">
      <formula>AND( $A14=1, $C14="T" )</formula>
    </cfRule>
    <cfRule type="expression" dxfId="843" priority="12" stopIfTrue="1">
      <formula>AND( $A14=2, $C14="Ü" )</formula>
    </cfRule>
  </conditionalFormatting>
  <conditionalFormatting sqref="O14:O31">
    <cfRule type="expression" dxfId="842" priority="10" stopIfTrue="1">
      <formula>AND($O14&lt;&gt;"",$P14&lt;&gt;"")</formula>
    </cfRule>
  </conditionalFormatting>
  <conditionalFormatting sqref="O31">
    <cfRule type="expression" dxfId="841" priority="4" stopIfTrue="1">
      <formula>AND($O31&lt;&gt;"",$P31&lt;&gt;"")</formula>
    </cfRule>
  </conditionalFormatting>
  <conditionalFormatting sqref="P14:P31">
    <cfRule type="expression" dxfId="840" priority="9" stopIfTrue="1">
      <formula>$O14&lt;&gt;""</formula>
    </cfRule>
  </conditionalFormatting>
  <conditionalFormatting sqref="P31">
    <cfRule type="expression" dxfId="839" priority="3" stopIfTrue="1">
      <formula>$O31&lt;&gt;""</formula>
    </cfRule>
  </conditionalFormatting>
  <conditionalFormatting sqref="R14:W31">
    <cfRule type="expression" dxfId="838" priority="14" stopIfTrue="1">
      <formula>AND( $A14=3, $C14="ü" )</formula>
    </cfRule>
    <cfRule type="expression" dxfId="837" priority="15" stopIfTrue="1">
      <formula>AND( $A14=4, $C14="ü" )</formula>
    </cfRule>
  </conditionalFormatting>
  <conditionalFormatting sqref="T14:T31">
    <cfRule type="expression" dxfId="836" priority="13" stopIfTrue="1">
      <formula>AND($K14&lt;&gt;"",OR($O14&lt;&gt;"",$P14&lt;&gt;""))</formula>
    </cfRule>
  </conditionalFormatting>
  <conditionalFormatting sqref="U14:U31">
    <cfRule type="expression" dxfId="835" priority="17">
      <formula>$L14&lt;&gt;""</formula>
    </cfRule>
  </conditionalFormatting>
  <conditionalFormatting sqref="V14:V31">
    <cfRule type="expression" dxfId="834" priority="16">
      <formula>$L14=""</formula>
    </cfRule>
  </conditionalFormatting>
  <dataValidations count="2">
    <dataValidation type="list" allowBlank="1" showInputMessage="1" showErrorMessage="1" sqref="B14:B31" xr:uid="{6678DCC4-EA29-4507-9A4C-E9B3E7EF845D}">
      <formula1>"B"</formula1>
    </dataValidation>
    <dataValidation type="list" allowBlank="1" showInputMessage="1" showErrorMessage="1" sqref="A14:A31" xr:uid="{67EAB61F-ECFD-44BC-B672-B61E0174D11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3AB4-64A1-41E4-826C-80ACB606794D}">
  <sheetPr codeName="Tabelle075"/>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IF(Zusammenfassung!F32&lt;&gt;"",Zusammenfassung!F32,Zusammenfassung!D32)</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Zusammenfassung!$B$32</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33" priority="2" stopIfTrue="1">
      <formula>AND( $A14=4, $C14="ü" )</formula>
    </cfRule>
    <cfRule type="expression" dxfId="832" priority="11" stopIfTrue="1">
      <formula>AND( $A14=3, $C14="ü" )</formula>
    </cfRule>
  </conditionalFormatting>
  <conditionalFormatting sqref="J31:Q31">
    <cfRule type="expression" dxfId="831" priority="5" stopIfTrue="1">
      <formula>AND( $A31=1, $C31="T" )</formula>
    </cfRule>
    <cfRule type="expression" dxfId="830" priority="6" stopIfTrue="1">
      <formula>AND( $A31=4, $C31="ü" )</formula>
    </cfRule>
    <cfRule type="expression" dxfId="829" priority="7" stopIfTrue="1">
      <formula>AND( $A31=3, $C31="ü" )</formula>
    </cfRule>
    <cfRule type="expression" dxfId="828" priority="8" stopIfTrue="1">
      <formula>AND( $A31=2, $C31="Ü" )</formula>
    </cfRule>
  </conditionalFormatting>
  <conditionalFormatting sqref="J14:W31">
    <cfRule type="expression" dxfId="827" priority="1" stopIfTrue="1">
      <formula>AND( $A14=1, $C14="T" )</formula>
    </cfRule>
    <cfRule type="expression" dxfId="826" priority="12" stopIfTrue="1">
      <formula>AND( $A14=2, $C14="Ü" )</formula>
    </cfRule>
  </conditionalFormatting>
  <conditionalFormatting sqref="O14:O31">
    <cfRule type="expression" dxfId="825" priority="10" stopIfTrue="1">
      <formula>AND($O14&lt;&gt;"",$P14&lt;&gt;"")</formula>
    </cfRule>
  </conditionalFormatting>
  <conditionalFormatting sqref="O31">
    <cfRule type="expression" dxfId="824" priority="4" stopIfTrue="1">
      <formula>AND($O31&lt;&gt;"",$P31&lt;&gt;"")</formula>
    </cfRule>
  </conditionalFormatting>
  <conditionalFormatting sqref="P14:P31">
    <cfRule type="expression" dxfId="823" priority="9" stopIfTrue="1">
      <formula>$O14&lt;&gt;""</formula>
    </cfRule>
  </conditionalFormatting>
  <conditionalFormatting sqref="P31">
    <cfRule type="expression" dxfId="822" priority="3" stopIfTrue="1">
      <formula>$O31&lt;&gt;""</formula>
    </cfRule>
  </conditionalFormatting>
  <conditionalFormatting sqref="R14:W31">
    <cfRule type="expression" dxfId="821" priority="14" stopIfTrue="1">
      <formula>AND( $A14=3, $C14="ü" )</formula>
    </cfRule>
    <cfRule type="expression" dxfId="820" priority="15" stopIfTrue="1">
      <formula>AND( $A14=4, $C14="ü" )</formula>
    </cfRule>
  </conditionalFormatting>
  <conditionalFormatting sqref="T14:T31">
    <cfRule type="expression" dxfId="819" priority="13" stopIfTrue="1">
      <formula>AND($K14&lt;&gt;"",OR($O14&lt;&gt;"",$P14&lt;&gt;""))</formula>
    </cfRule>
  </conditionalFormatting>
  <conditionalFormatting sqref="U14:U31">
    <cfRule type="expression" dxfId="818" priority="17">
      <formula>$L14&lt;&gt;""</formula>
    </cfRule>
  </conditionalFormatting>
  <conditionalFormatting sqref="V14:V31">
    <cfRule type="expression" dxfId="817" priority="16">
      <formula>$L14=""</formula>
    </cfRule>
  </conditionalFormatting>
  <dataValidations count="2">
    <dataValidation type="list" allowBlank="1" showInputMessage="1" showErrorMessage="1" sqref="B14:B31" xr:uid="{9E86A7BA-062A-4E1F-8348-1365215CBD18}">
      <formula1>"B"</formula1>
    </dataValidation>
    <dataValidation type="list" allowBlank="1" showInputMessage="1" showErrorMessage="1" sqref="A14:A31" xr:uid="{309EA0A7-9B0F-41EC-9D17-E80CEEAB55B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E895-4D8C-43D9-892E-90EE383BDB79}">
  <sheetPr codeName="Tabelle076"/>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IF(Zusammenfassung!F33&lt;&gt;"",Zusammenfassung!F33,Zusammenfassung!D33)</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Zusammenfassung!$B$33</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816" priority="2" stopIfTrue="1">
      <formula>AND( $A14=4, $C14="ü" )</formula>
    </cfRule>
    <cfRule type="expression" dxfId="815" priority="11" stopIfTrue="1">
      <formula>AND( $A14=3, $C14="ü" )</formula>
    </cfRule>
  </conditionalFormatting>
  <conditionalFormatting sqref="J31:Q31">
    <cfRule type="expression" dxfId="814" priority="5" stopIfTrue="1">
      <formula>AND( $A31=1, $C31="T" )</formula>
    </cfRule>
    <cfRule type="expression" dxfId="813" priority="6" stopIfTrue="1">
      <formula>AND( $A31=4, $C31="ü" )</formula>
    </cfRule>
    <cfRule type="expression" dxfId="812" priority="7" stopIfTrue="1">
      <formula>AND( $A31=3, $C31="ü" )</formula>
    </cfRule>
    <cfRule type="expression" dxfId="811" priority="8" stopIfTrue="1">
      <formula>AND( $A31=2, $C31="Ü" )</formula>
    </cfRule>
  </conditionalFormatting>
  <conditionalFormatting sqref="J14:W31">
    <cfRule type="expression" dxfId="810" priority="1" stopIfTrue="1">
      <formula>AND( $A14=1, $C14="T" )</formula>
    </cfRule>
    <cfRule type="expression" dxfId="809" priority="12" stopIfTrue="1">
      <formula>AND( $A14=2, $C14="Ü" )</formula>
    </cfRule>
  </conditionalFormatting>
  <conditionalFormatting sqref="O14:O31">
    <cfRule type="expression" dxfId="808" priority="10" stopIfTrue="1">
      <formula>AND($O14&lt;&gt;"",$P14&lt;&gt;"")</formula>
    </cfRule>
  </conditionalFormatting>
  <conditionalFormatting sqref="O31">
    <cfRule type="expression" dxfId="807" priority="4" stopIfTrue="1">
      <formula>AND($O31&lt;&gt;"",$P31&lt;&gt;"")</formula>
    </cfRule>
  </conditionalFormatting>
  <conditionalFormatting sqref="P14:P31">
    <cfRule type="expression" dxfId="806" priority="9" stopIfTrue="1">
      <formula>$O14&lt;&gt;""</formula>
    </cfRule>
  </conditionalFormatting>
  <conditionalFormatting sqref="P31">
    <cfRule type="expression" dxfId="805" priority="3" stopIfTrue="1">
      <formula>$O31&lt;&gt;""</formula>
    </cfRule>
  </conditionalFormatting>
  <conditionalFormatting sqref="R14:W31">
    <cfRule type="expression" dxfId="804" priority="14" stopIfTrue="1">
      <formula>AND( $A14=3, $C14="ü" )</formula>
    </cfRule>
    <cfRule type="expression" dxfId="803" priority="15" stopIfTrue="1">
      <formula>AND( $A14=4, $C14="ü" )</formula>
    </cfRule>
  </conditionalFormatting>
  <conditionalFormatting sqref="T14:T31">
    <cfRule type="expression" dxfId="802" priority="13" stopIfTrue="1">
      <formula>AND($K14&lt;&gt;"",OR($O14&lt;&gt;"",$P14&lt;&gt;""))</formula>
    </cfRule>
  </conditionalFormatting>
  <conditionalFormatting sqref="U14:U31">
    <cfRule type="expression" dxfId="801" priority="17">
      <formula>$L14&lt;&gt;""</formula>
    </cfRule>
  </conditionalFormatting>
  <conditionalFormatting sqref="V14:V31">
    <cfRule type="expression" dxfId="800" priority="16">
      <formula>$L14=""</formula>
    </cfRule>
  </conditionalFormatting>
  <dataValidations count="2">
    <dataValidation type="list" allowBlank="1" showInputMessage="1" showErrorMessage="1" sqref="B14:B31" xr:uid="{79F22C15-DA47-4924-A01A-01EEF55D89A1}">
      <formula1>"B"</formula1>
    </dataValidation>
    <dataValidation type="list" allowBlank="1" showInputMessage="1" showErrorMessage="1" sqref="A14:A31" xr:uid="{717DD7C8-505C-4983-86E6-D3FD9059A11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78F66-68D1-4ABD-BFE7-A373E907D271}">
  <sheetPr codeName="Tabelle077"/>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IF(Zusammenfassung!F34&lt;&gt;"",Zusammenfassung!F34,Zusammenfassung!D34)</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Zusammenfassung!$B$34</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99" priority="2" stopIfTrue="1">
      <formula>AND( $A14=4, $C14="ü" )</formula>
    </cfRule>
    <cfRule type="expression" dxfId="798" priority="11" stopIfTrue="1">
      <formula>AND( $A14=3, $C14="ü" )</formula>
    </cfRule>
  </conditionalFormatting>
  <conditionalFormatting sqref="J31:Q31">
    <cfRule type="expression" dxfId="797" priority="5" stopIfTrue="1">
      <formula>AND( $A31=1, $C31="T" )</formula>
    </cfRule>
    <cfRule type="expression" dxfId="796" priority="6" stopIfTrue="1">
      <formula>AND( $A31=4, $C31="ü" )</formula>
    </cfRule>
    <cfRule type="expression" dxfId="795" priority="7" stopIfTrue="1">
      <formula>AND( $A31=3, $C31="ü" )</formula>
    </cfRule>
    <cfRule type="expression" dxfId="794" priority="8" stopIfTrue="1">
      <formula>AND( $A31=2, $C31="Ü" )</formula>
    </cfRule>
  </conditionalFormatting>
  <conditionalFormatting sqref="J14:W31">
    <cfRule type="expression" dxfId="793" priority="1" stopIfTrue="1">
      <formula>AND( $A14=1, $C14="T" )</formula>
    </cfRule>
    <cfRule type="expression" dxfId="792" priority="12" stopIfTrue="1">
      <formula>AND( $A14=2, $C14="Ü" )</formula>
    </cfRule>
  </conditionalFormatting>
  <conditionalFormatting sqref="O14:O31">
    <cfRule type="expression" dxfId="791" priority="10" stopIfTrue="1">
      <formula>AND($O14&lt;&gt;"",$P14&lt;&gt;"")</formula>
    </cfRule>
  </conditionalFormatting>
  <conditionalFormatting sqref="O31">
    <cfRule type="expression" dxfId="790" priority="4" stopIfTrue="1">
      <formula>AND($O31&lt;&gt;"",$P31&lt;&gt;"")</formula>
    </cfRule>
  </conditionalFormatting>
  <conditionalFormatting sqref="P14:P31">
    <cfRule type="expression" dxfId="789" priority="9" stopIfTrue="1">
      <formula>$O14&lt;&gt;""</formula>
    </cfRule>
  </conditionalFormatting>
  <conditionalFormatting sqref="P31">
    <cfRule type="expression" dxfId="788" priority="3" stopIfTrue="1">
      <formula>$O31&lt;&gt;""</formula>
    </cfRule>
  </conditionalFormatting>
  <conditionalFormatting sqref="R14:W31">
    <cfRule type="expression" dxfId="787" priority="14" stopIfTrue="1">
      <formula>AND( $A14=3, $C14="ü" )</formula>
    </cfRule>
    <cfRule type="expression" dxfId="786" priority="15" stopIfTrue="1">
      <formula>AND( $A14=4, $C14="ü" )</formula>
    </cfRule>
  </conditionalFormatting>
  <conditionalFormatting sqref="T14:T31">
    <cfRule type="expression" dxfId="785" priority="13" stopIfTrue="1">
      <formula>AND($K14&lt;&gt;"",OR($O14&lt;&gt;"",$P14&lt;&gt;""))</formula>
    </cfRule>
  </conditionalFormatting>
  <conditionalFormatting sqref="U14:U31">
    <cfRule type="expression" dxfId="784" priority="17">
      <formula>$L14&lt;&gt;""</formula>
    </cfRule>
  </conditionalFormatting>
  <conditionalFormatting sqref="V14:V31">
    <cfRule type="expression" dxfId="783" priority="16">
      <formula>$L14=""</formula>
    </cfRule>
  </conditionalFormatting>
  <dataValidations count="2">
    <dataValidation type="list" allowBlank="1" showInputMessage="1" showErrorMessage="1" sqref="B14:B31" xr:uid="{3E352504-1026-482B-AD0F-ACFA85E39621}">
      <formula1>"B"</formula1>
    </dataValidation>
    <dataValidation type="list" allowBlank="1" showInputMessage="1" showErrorMessage="1" sqref="A14:A31" xr:uid="{15396D91-CF6B-4D89-B517-57AD2ECDE79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D769-0A79-4321-B788-7805097DC47C}">
  <sheetPr codeName="Tabelle078"/>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IF(Zusammenfassung!F35&lt;&gt;"",Zusammenfassung!F35,Zusammenfassung!D35)</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Zusammenfassung!$B$35</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82" priority="2" stopIfTrue="1">
      <formula>AND( $A14=4, $C14="ü" )</formula>
    </cfRule>
    <cfRule type="expression" dxfId="781" priority="11" stopIfTrue="1">
      <formula>AND( $A14=3, $C14="ü" )</formula>
    </cfRule>
  </conditionalFormatting>
  <conditionalFormatting sqref="J31:Q31">
    <cfRule type="expression" dxfId="780" priority="5" stopIfTrue="1">
      <formula>AND( $A31=1, $C31="T" )</formula>
    </cfRule>
    <cfRule type="expression" dxfId="779" priority="6" stopIfTrue="1">
      <formula>AND( $A31=4, $C31="ü" )</formula>
    </cfRule>
    <cfRule type="expression" dxfId="778" priority="7" stopIfTrue="1">
      <formula>AND( $A31=3, $C31="ü" )</formula>
    </cfRule>
    <cfRule type="expression" dxfId="777" priority="8" stopIfTrue="1">
      <formula>AND( $A31=2, $C31="Ü" )</formula>
    </cfRule>
  </conditionalFormatting>
  <conditionalFormatting sqref="J14:W31">
    <cfRule type="expression" dxfId="776" priority="1" stopIfTrue="1">
      <formula>AND( $A14=1, $C14="T" )</formula>
    </cfRule>
    <cfRule type="expression" dxfId="775" priority="12" stopIfTrue="1">
      <formula>AND( $A14=2, $C14="Ü" )</formula>
    </cfRule>
  </conditionalFormatting>
  <conditionalFormatting sqref="O14:O31">
    <cfRule type="expression" dxfId="774" priority="10" stopIfTrue="1">
      <formula>AND($O14&lt;&gt;"",$P14&lt;&gt;"")</formula>
    </cfRule>
  </conditionalFormatting>
  <conditionalFormatting sqref="O31">
    <cfRule type="expression" dxfId="773" priority="4" stopIfTrue="1">
      <formula>AND($O31&lt;&gt;"",$P31&lt;&gt;"")</formula>
    </cfRule>
  </conditionalFormatting>
  <conditionalFormatting sqref="P14:P31">
    <cfRule type="expression" dxfId="772" priority="9" stopIfTrue="1">
      <formula>$O14&lt;&gt;""</formula>
    </cfRule>
  </conditionalFormatting>
  <conditionalFormatting sqref="P31">
    <cfRule type="expression" dxfId="771" priority="3" stopIfTrue="1">
      <formula>$O31&lt;&gt;""</formula>
    </cfRule>
  </conditionalFormatting>
  <conditionalFormatting sqref="R14:W31">
    <cfRule type="expression" dxfId="770" priority="14" stopIfTrue="1">
      <formula>AND( $A14=3, $C14="ü" )</formula>
    </cfRule>
    <cfRule type="expression" dxfId="769" priority="15" stopIfTrue="1">
      <formula>AND( $A14=4, $C14="ü" )</formula>
    </cfRule>
  </conditionalFormatting>
  <conditionalFormatting sqref="T14:T31">
    <cfRule type="expression" dxfId="768" priority="13" stopIfTrue="1">
      <formula>AND($K14&lt;&gt;"",OR($O14&lt;&gt;"",$P14&lt;&gt;""))</formula>
    </cfRule>
  </conditionalFormatting>
  <conditionalFormatting sqref="U14:U31">
    <cfRule type="expression" dxfId="767" priority="17">
      <formula>$L14&lt;&gt;""</formula>
    </cfRule>
  </conditionalFormatting>
  <conditionalFormatting sqref="V14:V31">
    <cfRule type="expression" dxfId="766" priority="16">
      <formula>$L14=""</formula>
    </cfRule>
  </conditionalFormatting>
  <dataValidations count="2">
    <dataValidation type="list" allowBlank="1" showInputMessage="1" showErrorMessage="1" sqref="B14:B31" xr:uid="{BFAE4D88-BE3A-4710-B95A-A76CA6949621}">
      <formula1>"B"</formula1>
    </dataValidation>
    <dataValidation type="list" allowBlank="1" showInputMessage="1" showErrorMessage="1" sqref="A14:A31" xr:uid="{204CC9A6-25A2-4610-BC3C-A6BAD4099BC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5BB1-34DE-45E4-81F3-689EC1287A2E}">
  <sheetPr codeName="Tabelle079"/>
  <dimension ref="A1:Z70"/>
  <sheetViews>
    <sheetView zoomScaleNormal="100" workbookViewId="0">
      <pane xSplit="10" ySplit="13" topLeftCell="K14" activePane="bottomRight" state="frozen"/>
      <selection pane="topRight" activeCell="K10" sqref="K10"/>
      <selection pane="bottomLeft" activeCell="K10" sqref="K10"/>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IF(Zusammenfassung!F36&lt;&gt;"",Zusammenfassung!F36,Zusammenfassung!D36)</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Zusammenfassung!$B$36</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65" priority="2" stopIfTrue="1">
      <formula>AND( $A14=4, $C14="ü" )</formula>
    </cfRule>
    <cfRule type="expression" dxfId="764" priority="11" stopIfTrue="1">
      <formula>AND( $A14=3, $C14="ü" )</formula>
    </cfRule>
  </conditionalFormatting>
  <conditionalFormatting sqref="J31:Q31">
    <cfRule type="expression" dxfId="763" priority="5" stopIfTrue="1">
      <formula>AND( $A31=1, $C31="T" )</formula>
    </cfRule>
    <cfRule type="expression" dxfId="762" priority="6" stopIfTrue="1">
      <formula>AND( $A31=4, $C31="ü" )</formula>
    </cfRule>
    <cfRule type="expression" dxfId="761" priority="7" stopIfTrue="1">
      <formula>AND( $A31=3, $C31="ü" )</formula>
    </cfRule>
    <cfRule type="expression" dxfId="760" priority="8" stopIfTrue="1">
      <formula>AND( $A31=2, $C31="Ü" )</formula>
    </cfRule>
  </conditionalFormatting>
  <conditionalFormatting sqref="J14:W31">
    <cfRule type="expression" dxfId="759" priority="1" stopIfTrue="1">
      <formula>AND( $A14=1, $C14="T" )</formula>
    </cfRule>
    <cfRule type="expression" dxfId="758" priority="12" stopIfTrue="1">
      <formula>AND( $A14=2, $C14="Ü" )</formula>
    </cfRule>
  </conditionalFormatting>
  <conditionalFormatting sqref="O14:O31">
    <cfRule type="expression" dxfId="757" priority="10" stopIfTrue="1">
      <formula>AND($O14&lt;&gt;"",$P14&lt;&gt;"")</formula>
    </cfRule>
  </conditionalFormatting>
  <conditionalFormatting sqref="O31">
    <cfRule type="expression" dxfId="756" priority="4" stopIfTrue="1">
      <formula>AND($O31&lt;&gt;"",$P31&lt;&gt;"")</formula>
    </cfRule>
  </conditionalFormatting>
  <conditionalFormatting sqref="P14:P31">
    <cfRule type="expression" dxfId="755" priority="9" stopIfTrue="1">
      <formula>$O14&lt;&gt;""</formula>
    </cfRule>
  </conditionalFormatting>
  <conditionalFormatting sqref="P31">
    <cfRule type="expression" dxfId="754" priority="3" stopIfTrue="1">
      <formula>$O31&lt;&gt;""</formula>
    </cfRule>
  </conditionalFormatting>
  <conditionalFormatting sqref="R14:W31">
    <cfRule type="expression" dxfId="753" priority="14" stopIfTrue="1">
      <formula>AND( $A14=3, $C14="ü" )</formula>
    </cfRule>
    <cfRule type="expression" dxfId="752" priority="15" stopIfTrue="1">
      <formula>AND( $A14=4, $C14="ü" )</formula>
    </cfRule>
  </conditionalFormatting>
  <conditionalFormatting sqref="T14:T31">
    <cfRule type="expression" dxfId="751" priority="13" stopIfTrue="1">
      <formula>AND($K14&lt;&gt;"",OR($O14&lt;&gt;"",$P14&lt;&gt;""))</formula>
    </cfRule>
  </conditionalFormatting>
  <conditionalFormatting sqref="U14:U31">
    <cfRule type="expression" dxfId="750" priority="17">
      <formula>$L14&lt;&gt;""</formula>
    </cfRule>
  </conditionalFormatting>
  <conditionalFormatting sqref="V14:V31">
    <cfRule type="expression" dxfId="749" priority="16">
      <formula>$L14=""</formula>
    </cfRule>
  </conditionalFormatting>
  <dataValidations count="2">
    <dataValidation type="list" allowBlank="1" showInputMessage="1" showErrorMessage="1" sqref="B14:B31" xr:uid="{D0A13FF2-948A-4562-801F-458B87697B07}">
      <formula1>"B"</formula1>
    </dataValidation>
    <dataValidation type="list" allowBlank="1" showInputMessage="1" showErrorMessage="1" sqref="A14:A31" xr:uid="{834144DD-C838-42EF-B235-06D960DDDFA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FCCC7-B2EC-48ED-8254-BD1CB389C754}">
  <sheetPr codeName="Tabelle08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IF(Zusammenfassung!F37&lt;&gt;"",Zusammenfassung!F37,Zusammenfassung!D37)</f>
        <v>Betriebskosten</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IF(Deckblatt!$B$5&lt;&gt;"",Deckblatt!$B$5,"Bitte im Deckblatt eintragen.")</f>
        <v>Bitte im Deckblatt eintragen.</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Zusammenfassung!$B$37</f>
        <v>1</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Betriebskosten</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48" priority="2" stopIfTrue="1">
      <formula>AND( $A14=4, $C14="ü" )</formula>
    </cfRule>
    <cfRule type="expression" dxfId="747" priority="11" stopIfTrue="1">
      <formula>AND( $A14=3, $C14="ü" )</formula>
    </cfRule>
  </conditionalFormatting>
  <conditionalFormatting sqref="J31:Q31">
    <cfRule type="expression" dxfId="746" priority="5" stopIfTrue="1">
      <formula>AND( $A31=1, $C31="T" )</formula>
    </cfRule>
    <cfRule type="expression" dxfId="745" priority="6" stopIfTrue="1">
      <formula>AND( $A31=4, $C31="ü" )</formula>
    </cfRule>
    <cfRule type="expression" dxfId="744" priority="7" stopIfTrue="1">
      <formula>AND( $A31=3, $C31="ü" )</formula>
    </cfRule>
    <cfRule type="expression" dxfId="743" priority="8" stopIfTrue="1">
      <formula>AND( $A31=2, $C31="Ü" )</formula>
    </cfRule>
  </conditionalFormatting>
  <conditionalFormatting sqref="J14:W31">
    <cfRule type="expression" dxfId="742" priority="1" stopIfTrue="1">
      <formula>AND( $A14=1, $C14="T" )</formula>
    </cfRule>
    <cfRule type="expression" dxfId="741" priority="12" stopIfTrue="1">
      <formula>AND( $A14=2, $C14="Ü" )</formula>
    </cfRule>
  </conditionalFormatting>
  <conditionalFormatting sqref="O14:O31">
    <cfRule type="expression" dxfId="740" priority="10" stopIfTrue="1">
      <formula>AND($O14&lt;&gt;"",$P14&lt;&gt;"")</formula>
    </cfRule>
  </conditionalFormatting>
  <conditionalFormatting sqref="O31">
    <cfRule type="expression" dxfId="739" priority="4" stopIfTrue="1">
      <formula>AND($O31&lt;&gt;"",$P31&lt;&gt;"")</formula>
    </cfRule>
  </conditionalFormatting>
  <conditionalFormatting sqref="P14:P31">
    <cfRule type="expression" dxfId="738" priority="9" stopIfTrue="1">
      <formula>$O14&lt;&gt;""</formula>
    </cfRule>
  </conditionalFormatting>
  <conditionalFormatting sqref="P31">
    <cfRule type="expression" dxfId="737" priority="3" stopIfTrue="1">
      <formula>$O31&lt;&gt;""</formula>
    </cfRule>
  </conditionalFormatting>
  <conditionalFormatting sqref="R14:W31">
    <cfRule type="expression" dxfId="736" priority="14" stopIfTrue="1">
      <formula>AND( $A14=3, $C14="ü" )</formula>
    </cfRule>
    <cfRule type="expression" dxfId="735" priority="15" stopIfTrue="1">
      <formula>AND( $A14=4, $C14="ü" )</formula>
    </cfRule>
  </conditionalFormatting>
  <conditionalFormatting sqref="T14:T31">
    <cfRule type="expression" dxfId="734" priority="13" stopIfTrue="1">
      <formula>AND($K14&lt;&gt;"",OR($O14&lt;&gt;"",$P14&lt;&gt;""))</formula>
    </cfRule>
  </conditionalFormatting>
  <conditionalFormatting sqref="U14:U31">
    <cfRule type="expression" dxfId="733" priority="17">
      <formula>$L14&lt;&gt;""</formula>
    </cfRule>
  </conditionalFormatting>
  <conditionalFormatting sqref="V14:V31">
    <cfRule type="expression" dxfId="732" priority="16">
      <formula>$L14=""</formula>
    </cfRule>
  </conditionalFormatting>
  <dataValidations count="2">
    <dataValidation type="list" allowBlank="1" showInputMessage="1" showErrorMessage="1" sqref="B14:B31" xr:uid="{5BF23AC8-FB24-4C41-A858-ED6FF033C929}">
      <formula1>"B"</formula1>
    </dataValidation>
    <dataValidation type="list" allowBlank="1" showInputMessage="1" showErrorMessage="1" sqref="A14:A31" xr:uid="{3E139BAD-17A9-45DE-9D23-B9EFCED3C17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8BC8D-BB81-437C-9A93-036E07057C9F}">
  <sheetPr codeName="Tabelle08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IF(Zusammenfassung!F38&lt;&gt;"",Zusammenfassung!F38,Zusammenfassung!D38)</f>
        <v>BK-Teilprojekt II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Zusammenfassung!$B$38</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31" priority="7" stopIfTrue="1">
      <formula>AND( $A14=4, $C14="ü" )</formula>
    </cfRule>
    <cfRule type="expression" dxfId="730" priority="16" stopIfTrue="1">
      <formula>AND( $A14=3, $C14="ü" )</formula>
    </cfRule>
  </conditionalFormatting>
  <conditionalFormatting sqref="J31:Q31">
    <cfRule type="expression" dxfId="729" priority="10" stopIfTrue="1">
      <formula>AND( $A31=1, $C31="T" )</formula>
    </cfRule>
    <cfRule type="expression" dxfId="728" priority="11" stopIfTrue="1">
      <formula>AND( $A31=4, $C31="ü" )</formula>
    </cfRule>
    <cfRule type="expression" dxfId="727" priority="12" stopIfTrue="1">
      <formula>AND( $A31=3, $C31="ü" )</formula>
    </cfRule>
    <cfRule type="expression" dxfId="726" priority="13" stopIfTrue="1">
      <formula>AND( $A31=2, $C31="Ü" )</formula>
    </cfRule>
  </conditionalFormatting>
  <conditionalFormatting sqref="J14:U31">
    <cfRule type="expression" dxfId="725" priority="17" stopIfTrue="1">
      <formula>AND( $A14=2, $C14="Ü" )</formula>
    </cfRule>
  </conditionalFormatting>
  <conditionalFormatting sqref="J14:W31">
    <cfRule type="expression" dxfId="724" priority="1" stopIfTrue="1">
      <formula>AND( $A14=1, $C14="T" )</formula>
    </cfRule>
  </conditionalFormatting>
  <conditionalFormatting sqref="O14:O31">
    <cfRule type="expression" dxfId="723" priority="15" stopIfTrue="1">
      <formula>AND($O14&lt;&gt;"",$P14&lt;&gt;"")</formula>
    </cfRule>
  </conditionalFormatting>
  <conditionalFormatting sqref="O31">
    <cfRule type="expression" dxfId="722" priority="9" stopIfTrue="1">
      <formula>AND($O31&lt;&gt;"",$P31&lt;&gt;"")</formula>
    </cfRule>
  </conditionalFormatting>
  <conditionalFormatting sqref="P14:P31">
    <cfRule type="expression" dxfId="721" priority="14" stopIfTrue="1">
      <formula>$O14&lt;&gt;""</formula>
    </cfRule>
  </conditionalFormatting>
  <conditionalFormatting sqref="P31">
    <cfRule type="expression" dxfId="720" priority="8" stopIfTrue="1">
      <formula>$O31&lt;&gt;""</formula>
    </cfRule>
  </conditionalFormatting>
  <conditionalFormatting sqref="R14:U31">
    <cfRule type="expression" dxfId="719" priority="19" stopIfTrue="1">
      <formula>AND( $A14=3, $C14="ü" )</formula>
    </cfRule>
    <cfRule type="expression" dxfId="718" priority="20" stopIfTrue="1">
      <formula>AND( $A14=4, $C14="ü" )</formula>
    </cfRule>
  </conditionalFormatting>
  <conditionalFormatting sqref="T14:T31">
    <cfRule type="expression" dxfId="717" priority="18" stopIfTrue="1">
      <formula>AND($K14&lt;&gt;"",OR($O14&lt;&gt;"",$P14&lt;&gt;""))</formula>
    </cfRule>
  </conditionalFormatting>
  <conditionalFormatting sqref="U14:U31">
    <cfRule type="expression" dxfId="716" priority="22">
      <formula>$L14&lt;&gt;""</formula>
    </cfRule>
  </conditionalFormatting>
  <conditionalFormatting sqref="V14:V31">
    <cfRule type="expression" dxfId="715" priority="5">
      <formula>$L14=""</formula>
    </cfRule>
  </conditionalFormatting>
  <conditionalFormatting sqref="V14:W31">
    <cfRule type="expression" dxfId="714" priority="2" stopIfTrue="1">
      <formula>AND( $A14=2, $C14="Ü" )</formula>
    </cfRule>
    <cfRule type="expression" dxfId="713" priority="3" stopIfTrue="1">
      <formula>AND( $A14=3, $C14="ü" )</formula>
    </cfRule>
    <cfRule type="expression" dxfId="712" priority="4" stopIfTrue="1">
      <formula>AND( $A14=4, $C14="ü" )</formula>
    </cfRule>
  </conditionalFormatting>
  <dataValidations count="2">
    <dataValidation type="list" allowBlank="1" showInputMessage="1" showErrorMessage="1" sqref="B14:B31" xr:uid="{E02EB5DA-0158-4451-91C8-3297036823E2}">
      <formula1>"B"</formula1>
    </dataValidation>
    <dataValidation type="list" allowBlank="1" showInputMessage="1" showErrorMessage="1" sqref="A14:A31" xr:uid="{32439251-136D-4B7F-AC66-373161999F3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D920A-7C71-40CB-A4D5-0E5F2FBC0E37}">
  <sheetPr codeName="Tabelle08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IF(Zusammenfassung!F39&lt;&gt;"",Zusammenfassung!F39,Zusammenfassung!D39)</f>
        <v>BK-Teilprojekt II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Zusammenfassung!$B$39</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Zusammenfassung!$C$39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11" priority="2" stopIfTrue="1">
      <formula>AND( $A14=4, $C14="ü" )</formula>
    </cfRule>
    <cfRule type="expression" dxfId="710" priority="11" stopIfTrue="1">
      <formula>AND( $A14=3, $C14="ü" )</formula>
    </cfRule>
  </conditionalFormatting>
  <conditionalFormatting sqref="J31:Q31">
    <cfRule type="expression" dxfId="709" priority="5" stopIfTrue="1">
      <formula>AND( $A31=1, $C31="T" )</formula>
    </cfRule>
    <cfRule type="expression" dxfId="708" priority="6" stopIfTrue="1">
      <formula>AND( $A31=4, $C31="ü" )</formula>
    </cfRule>
    <cfRule type="expression" dxfId="707" priority="7" stopIfTrue="1">
      <formula>AND( $A31=3, $C31="ü" )</formula>
    </cfRule>
    <cfRule type="expression" dxfId="706" priority="8" stopIfTrue="1">
      <formula>AND( $A31=2, $C31="Ü" )</formula>
    </cfRule>
  </conditionalFormatting>
  <conditionalFormatting sqref="J14:W31">
    <cfRule type="expression" dxfId="705" priority="1" stopIfTrue="1">
      <formula>AND( $A14=1, $C14="T" )</formula>
    </cfRule>
    <cfRule type="expression" dxfId="704" priority="12" stopIfTrue="1">
      <formula>AND( $A14=2, $C14="Ü" )</formula>
    </cfRule>
  </conditionalFormatting>
  <conditionalFormatting sqref="O14:O31">
    <cfRule type="expression" dxfId="703" priority="10" stopIfTrue="1">
      <formula>AND($O14&lt;&gt;"",$P14&lt;&gt;"")</formula>
    </cfRule>
  </conditionalFormatting>
  <conditionalFormatting sqref="O31">
    <cfRule type="expression" dxfId="702" priority="4" stopIfTrue="1">
      <formula>AND($O31&lt;&gt;"",$P31&lt;&gt;"")</formula>
    </cfRule>
  </conditionalFormatting>
  <conditionalFormatting sqref="P14:P31">
    <cfRule type="expression" dxfId="701" priority="9" stopIfTrue="1">
      <formula>$O14&lt;&gt;""</formula>
    </cfRule>
  </conditionalFormatting>
  <conditionalFormatting sqref="P31">
    <cfRule type="expression" dxfId="700" priority="3" stopIfTrue="1">
      <formula>$O31&lt;&gt;""</formula>
    </cfRule>
  </conditionalFormatting>
  <conditionalFormatting sqref="R14:W31">
    <cfRule type="expression" dxfId="699" priority="14" stopIfTrue="1">
      <formula>AND( $A14=3, $C14="ü" )</formula>
    </cfRule>
    <cfRule type="expression" dxfId="698" priority="15" stopIfTrue="1">
      <formula>AND( $A14=4, $C14="ü" )</formula>
    </cfRule>
  </conditionalFormatting>
  <conditionalFormatting sqref="T14:T31">
    <cfRule type="expression" dxfId="697" priority="13" stopIfTrue="1">
      <formula>AND($K14&lt;&gt;"",OR($O14&lt;&gt;"",$P14&lt;&gt;""))</formula>
    </cfRule>
  </conditionalFormatting>
  <conditionalFormatting sqref="U14:U31">
    <cfRule type="expression" dxfId="696" priority="17">
      <formula>$L14&lt;&gt;""</formula>
    </cfRule>
  </conditionalFormatting>
  <conditionalFormatting sqref="V14:V31">
    <cfRule type="expression" dxfId="695" priority="16">
      <formula>$L14=""</formula>
    </cfRule>
  </conditionalFormatting>
  <dataValidations count="2">
    <dataValidation type="list" allowBlank="1" showInputMessage="1" showErrorMessage="1" sqref="B14:B31" xr:uid="{6495F2C7-29A7-4ADF-89F4-8A59A61AFA29}">
      <formula1>"B"</formula1>
    </dataValidation>
    <dataValidation type="list" allowBlank="1" showInputMessage="1" showErrorMessage="1" sqref="A14:A31" xr:uid="{B6B34967-1788-40D3-8810-4606EBC9CC1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2F85-579D-4545-AE8B-60D7B9C8E58D}">
  <sheetPr codeName="Tabelle08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IF(Zusammenfassung!F40&lt;&gt;"",Zusammenfassung!F40,Zusammenfassung!D40)</f>
        <v>BK-Teilprojekt II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Zusammenfassung!$B$40</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94" priority="2" stopIfTrue="1">
      <formula>AND( $A14=4, $C14="ü" )</formula>
    </cfRule>
    <cfRule type="expression" dxfId="693" priority="11" stopIfTrue="1">
      <formula>AND( $A14=3, $C14="ü" )</formula>
    </cfRule>
  </conditionalFormatting>
  <conditionalFormatting sqref="J31:Q31">
    <cfRule type="expression" dxfId="692" priority="5" stopIfTrue="1">
      <formula>AND( $A31=1, $C31="T" )</formula>
    </cfRule>
    <cfRule type="expression" dxfId="691" priority="6" stopIfTrue="1">
      <formula>AND( $A31=4, $C31="ü" )</formula>
    </cfRule>
    <cfRule type="expression" dxfId="690" priority="7" stopIfTrue="1">
      <formula>AND( $A31=3, $C31="ü" )</formula>
    </cfRule>
    <cfRule type="expression" dxfId="689" priority="8" stopIfTrue="1">
      <formula>AND( $A31=2, $C31="Ü" )</formula>
    </cfRule>
  </conditionalFormatting>
  <conditionalFormatting sqref="J14:W31">
    <cfRule type="expression" dxfId="688" priority="1" stopIfTrue="1">
      <formula>AND( $A14=1, $C14="T" )</formula>
    </cfRule>
    <cfRule type="expression" dxfId="687" priority="12" stopIfTrue="1">
      <formula>AND( $A14=2, $C14="Ü" )</formula>
    </cfRule>
  </conditionalFormatting>
  <conditionalFormatting sqref="O14:O31">
    <cfRule type="expression" dxfId="686" priority="10" stopIfTrue="1">
      <formula>AND($O14&lt;&gt;"",$P14&lt;&gt;"")</formula>
    </cfRule>
  </conditionalFormatting>
  <conditionalFormatting sqref="O31">
    <cfRule type="expression" dxfId="685" priority="4" stopIfTrue="1">
      <formula>AND($O31&lt;&gt;"",$P31&lt;&gt;"")</formula>
    </cfRule>
  </conditionalFormatting>
  <conditionalFormatting sqref="P14:P31">
    <cfRule type="expression" dxfId="684" priority="9" stopIfTrue="1">
      <formula>$O14&lt;&gt;""</formula>
    </cfRule>
  </conditionalFormatting>
  <conditionalFormatting sqref="P31">
    <cfRule type="expression" dxfId="683" priority="3" stopIfTrue="1">
      <formula>$O31&lt;&gt;""</formula>
    </cfRule>
  </conditionalFormatting>
  <conditionalFormatting sqref="R14:W31">
    <cfRule type="expression" dxfId="682" priority="14" stopIfTrue="1">
      <formula>AND( $A14=3, $C14="ü" )</formula>
    </cfRule>
    <cfRule type="expression" dxfId="681" priority="15" stopIfTrue="1">
      <formula>AND( $A14=4, $C14="ü" )</formula>
    </cfRule>
  </conditionalFormatting>
  <conditionalFormatting sqref="T14:T31">
    <cfRule type="expression" dxfId="680" priority="13" stopIfTrue="1">
      <formula>AND($K14&lt;&gt;"",OR($O14&lt;&gt;"",$P14&lt;&gt;""))</formula>
    </cfRule>
  </conditionalFormatting>
  <conditionalFormatting sqref="U14:U31">
    <cfRule type="expression" dxfId="679" priority="17">
      <formula>$L14&lt;&gt;""</formula>
    </cfRule>
  </conditionalFormatting>
  <conditionalFormatting sqref="V14:V31">
    <cfRule type="expression" dxfId="678" priority="16">
      <formula>$L14=""</formula>
    </cfRule>
  </conditionalFormatting>
  <dataValidations count="2">
    <dataValidation type="list" allowBlank="1" showInputMessage="1" showErrorMessage="1" sqref="B14:B31" xr:uid="{E005218E-ADE4-42B2-869D-03C616FAD715}">
      <formula1>"B"</formula1>
    </dataValidation>
    <dataValidation type="list" allowBlank="1" showInputMessage="1" showErrorMessage="1" sqref="A14:A31" xr:uid="{CE18462C-1210-485E-9B77-05DFD90CE45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8ED1-DAEB-4185-A08C-D903D73B3574}">
  <sheetPr codeName="Tabelle08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IF(Zusammenfassung!F41&lt;&gt;"",Zusammenfassung!F41,Zusammenfassung!D41)</f>
        <v>BK-Teilprojekt II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Zusammenfassung!$B$41</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77" priority="2" stopIfTrue="1">
      <formula>AND( $A14=4, $C14="ü" )</formula>
    </cfRule>
    <cfRule type="expression" dxfId="676" priority="11" stopIfTrue="1">
      <formula>AND( $A14=3, $C14="ü" )</formula>
    </cfRule>
  </conditionalFormatting>
  <conditionalFormatting sqref="J31:Q31">
    <cfRule type="expression" dxfId="675" priority="5" stopIfTrue="1">
      <formula>AND( $A31=1, $C31="T" )</formula>
    </cfRule>
    <cfRule type="expression" dxfId="674" priority="6" stopIfTrue="1">
      <formula>AND( $A31=4, $C31="ü" )</formula>
    </cfRule>
    <cfRule type="expression" dxfId="673" priority="7" stopIfTrue="1">
      <formula>AND( $A31=3, $C31="ü" )</formula>
    </cfRule>
    <cfRule type="expression" dxfId="672" priority="8" stopIfTrue="1">
      <formula>AND( $A31=2, $C31="Ü" )</formula>
    </cfRule>
  </conditionalFormatting>
  <conditionalFormatting sqref="J14:W31">
    <cfRule type="expression" dxfId="671" priority="1" stopIfTrue="1">
      <formula>AND( $A14=1, $C14="T" )</formula>
    </cfRule>
    <cfRule type="expression" dxfId="670" priority="12" stopIfTrue="1">
      <formula>AND( $A14=2, $C14="Ü" )</formula>
    </cfRule>
  </conditionalFormatting>
  <conditionalFormatting sqref="O14:O31">
    <cfRule type="expression" dxfId="669" priority="10" stopIfTrue="1">
      <formula>AND($O14&lt;&gt;"",$P14&lt;&gt;"")</formula>
    </cfRule>
  </conditionalFormatting>
  <conditionalFormatting sqref="O31">
    <cfRule type="expression" dxfId="668" priority="4" stopIfTrue="1">
      <formula>AND($O31&lt;&gt;"",$P31&lt;&gt;"")</formula>
    </cfRule>
  </conditionalFormatting>
  <conditionalFormatting sqref="P14:P31">
    <cfRule type="expression" dxfId="667" priority="9" stopIfTrue="1">
      <formula>$O14&lt;&gt;""</formula>
    </cfRule>
  </conditionalFormatting>
  <conditionalFormatting sqref="P31">
    <cfRule type="expression" dxfId="666" priority="3" stopIfTrue="1">
      <formula>$O31&lt;&gt;""</formula>
    </cfRule>
  </conditionalFormatting>
  <conditionalFormatting sqref="R14:W31">
    <cfRule type="expression" dxfId="665" priority="14" stopIfTrue="1">
      <formula>AND( $A14=3, $C14="ü" )</formula>
    </cfRule>
    <cfRule type="expression" dxfId="664" priority="15" stopIfTrue="1">
      <formula>AND( $A14=4, $C14="ü" )</formula>
    </cfRule>
  </conditionalFormatting>
  <conditionalFormatting sqref="T14:T31">
    <cfRule type="expression" dxfId="663" priority="13" stopIfTrue="1">
      <formula>AND($K14&lt;&gt;"",OR($O14&lt;&gt;"",$P14&lt;&gt;""))</formula>
    </cfRule>
  </conditionalFormatting>
  <conditionalFormatting sqref="U14:U31">
    <cfRule type="expression" dxfId="662" priority="17">
      <formula>$L14&lt;&gt;""</formula>
    </cfRule>
  </conditionalFormatting>
  <conditionalFormatting sqref="V14:V31">
    <cfRule type="expression" dxfId="661" priority="16">
      <formula>$L14=""</formula>
    </cfRule>
  </conditionalFormatting>
  <dataValidations count="2">
    <dataValidation type="list" allowBlank="1" showInputMessage="1" showErrorMessage="1" sqref="B14:B31" xr:uid="{00A56152-422B-4D69-B1B4-2EA75AC6C9DC}">
      <formula1>"B"</formula1>
    </dataValidation>
    <dataValidation type="list" allowBlank="1" showInputMessage="1" showErrorMessage="1" sqref="A14:A31" xr:uid="{1E6584CC-0AE4-4DA2-9ECE-F10B93B943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24124-877D-4408-B322-86A42A70F8C8}">
  <sheetPr codeName="Tabelle08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IF(Zusammenfassung!F42&lt;&gt;"",Zusammenfassung!F42,Zusammenfassung!D42)</f>
        <v>BK-Teilprojekt II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Zusammenfassung!$B$42</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60" priority="2" stopIfTrue="1">
      <formula>AND( $A14=4, $C14="ü" )</formula>
    </cfRule>
    <cfRule type="expression" dxfId="659" priority="11" stopIfTrue="1">
      <formula>AND( $A14=3, $C14="ü" )</formula>
    </cfRule>
  </conditionalFormatting>
  <conditionalFormatting sqref="J31:Q31">
    <cfRule type="expression" dxfId="658" priority="5" stopIfTrue="1">
      <formula>AND( $A31=1, $C31="T" )</formula>
    </cfRule>
    <cfRule type="expression" dxfId="657" priority="6" stopIfTrue="1">
      <formula>AND( $A31=4, $C31="ü" )</formula>
    </cfRule>
    <cfRule type="expression" dxfId="656" priority="7" stopIfTrue="1">
      <formula>AND( $A31=3, $C31="ü" )</formula>
    </cfRule>
    <cfRule type="expression" dxfId="655" priority="8" stopIfTrue="1">
      <formula>AND( $A31=2, $C31="Ü" )</formula>
    </cfRule>
  </conditionalFormatting>
  <conditionalFormatting sqref="J14:W31">
    <cfRule type="expression" dxfId="654" priority="1" stopIfTrue="1">
      <formula>AND( $A14=1, $C14="T" )</formula>
    </cfRule>
    <cfRule type="expression" dxfId="653" priority="12" stopIfTrue="1">
      <formula>AND( $A14=2, $C14="Ü" )</formula>
    </cfRule>
  </conditionalFormatting>
  <conditionalFormatting sqref="O14:O31">
    <cfRule type="expression" dxfId="652" priority="10" stopIfTrue="1">
      <formula>AND($O14&lt;&gt;"",$P14&lt;&gt;"")</formula>
    </cfRule>
  </conditionalFormatting>
  <conditionalFormatting sqref="O31">
    <cfRule type="expression" dxfId="651" priority="4" stopIfTrue="1">
      <formula>AND($O31&lt;&gt;"",$P31&lt;&gt;"")</formula>
    </cfRule>
  </conditionalFormatting>
  <conditionalFormatting sqref="P14:P31">
    <cfRule type="expression" dxfId="650" priority="9" stopIfTrue="1">
      <formula>$O14&lt;&gt;""</formula>
    </cfRule>
  </conditionalFormatting>
  <conditionalFormatting sqref="P31">
    <cfRule type="expression" dxfId="649" priority="3" stopIfTrue="1">
      <formula>$O31&lt;&gt;""</formula>
    </cfRule>
  </conditionalFormatting>
  <conditionalFormatting sqref="R14:W31">
    <cfRule type="expression" dxfId="648" priority="14" stopIfTrue="1">
      <formula>AND( $A14=3, $C14="ü" )</formula>
    </cfRule>
    <cfRule type="expression" dxfId="647" priority="15" stopIfTrue="1">
      <formula>AND( $A14=4, $C14="ü" )</formula>
    </cfRule>
  </conditionalFormatting>
  <conditionalFormatting sqref="T14:T31">
    <cfRule type="expression" dxfId="646" priority="13" stopIfTrue="1">
      <formula>AND($K14&lt;&gt;"",OR($O14&lt;&gt;"",$P14&lt;&gt;""))</formula>
    </cfRule>
  </conditionalFormatting>
  <conditionalFormatting sqref="U14:U31">
    <cfRule type="expression" dxfId="645" priority="17">
      <formula>$L14&lt;&gt;""</formula>
    </cfRule>
  </conditionalFormatting>
  <conditionalFormatting sqref="V14:V31">
    <cfRule type="expression" dxfId="644" priority="16">
      <formula>$L14=""</formula>
    </cfRule>
  </conditionalFormatting>
  <dataValidations count="2">
    <dataValidation type="list" allowBlank="1" showInputMessage="1" showErrorMessage="1" sqref="B14:B31" xr:uid="{59415D25-CF5E-44CA-B11B-F4584F1452DD}">
      <formula1>"B"</formula1>
    </dataValidation>
    <dataValidation type="list" allowBlank="1" showInputMessage="1" showErrorMessage="1" sqref="A14:A31" xr:uid="{849E85C3-CAA2-459A-9226-B245A0F2308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54E5-F8F5-439A-B3B4-6E36A471011F}">
  <sheetPr codeName="Tabelle08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IF(Zusammenfassung!F43&lt;&gt;"",Zusammenfassung!F43,Zusammenfassung!D43)</f>
        <v>BK-Teilprojekt II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Zusammenfassung!$B$43</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43" priority="2" stopIfTrue="1">
      <formula>AND( $A14=4, $C14="ü" )</formula>
    </cfRule>
    <cfRule type="expression" dxfId="642" priority="11" stopIfTrue="1">
      <formula>AND( $A14=3, $C14="ü" )</formula>
    </cfRule>
  </conditionalFormatting>
  <conditionalFormatting sqref="J31:Q31">
    <cfRule type="expression" dxfId="641" priority="5" stopIfTrue="1">
      <formula>AND( $A31=1, $C31="T" )</formula>
    </cfRule>
    <cfRule type="expression" dxfId="640" priority="6" stopIfTrue="1">
      <formula>AND( $A31=4, $C31="ü" )</formula>
    </cfRule>
    <cfRule type="expression" dxfId="639" priority="7" stopIfTrue="1">
      <formula>AND( $A31=3, $C31="ü" )</formula>
    </cfRule>
    <cfRule type="expression" dxfId="638" priority="8" stopIfTrue="1">
      <formula>AND( $A31=2, $C31="Ü" )</formula>
    </cfRule>
  </conditionalFormatting>
  <conditionalFormatting sqref="J14:W31">
    <cfRule type="expression" dxfId="637" priority="1" stopIfTrue="1">
      <formula>AND( $A14=1, $C14="T" )</formula>
    </cfRule>
    <cfRule type="expression" dxfId="636" priority="12" stopIfTrue="1">
      <formula>AND( $A14=2, $C14="Ü" )</formula>
    </cfRule>
  </conditionalFormatting>
  <conditionalFormatting sqref="O14:O31">
    <cfRule type="expression" dxfId="635" priority="10" stopIfTrue="1">
      <formula>AND($O14&lt;&gt;"",$P14&lt;&gt;"")</formula>
    </cfRule>
  </conditionalFormatting>
  <conditionalFormatting sqref="O31">
    <cfRule type="expression" dxfId="634" priority="4" stopIfTrue="1">
      <formula>AND($O31&lt;&gt;"",$P31&lt;&gt;"")</formula>
    </cfRule>
  </conditionalFormatting>
  <conditionalFormatting sqref="P14:P31">
    <cfRule type="expression" dxfId="633" priority="9" stopIfTrue="1">
      <formula>$O14&lt;&gt;""</formula>
    </cfRule>
  </conditionalFormatting>
  <conditionalFormatting sqref="P31">
    <cfRule type="expression" dxfId="632" priority="3" stopIfTrue="1">
      <formula>$O31&lt;&gt;""</formula>
    </cfRule>
  </conditionalFormatting>
  <conditionalFormatting sqref="R14:W31">
    <cfRule type="expression" dxfId="631" priority="14" stopIfTrue="1">
      <formula>AND( $A14=3, $C14="ü" )</formula>
    </cfRule>
    <cfRule type="expression" dxfId="630" priority="15" stopIfTrue="1">
      <formula>AND( $A14=4, $C14="ü" )</formula>
    </cfRule>
  </conditionalFormatting>
  <conditionalFormatting sqref="T14:T31">
    <cfRule type="expression" dxfId="629" priority="13" stopIfTrue="1">
      <formula>AND($K14&lt;&gt;"",OR($O14&lt;&gt;"",$P14&lt;&gt;""))</formula>
    </cfRule>
  </conditionalFormatting>
  <conditionalFormatting sqref="U14:U31">
    <cfRule type="expression" dxfId="628" priority="17">
      <formula>$L14&lt;&gt;""</formula>
    </cfRule>
  </conditionalFormatting>
  <conditionalFormatting sqref="V14:V31">
    <cfRule type="expression" dxfId="627" priority="16">
      <formula>$L14=""</formula>
    </cfRule>
  </conditionalFormatting>
  <dataValidations count="2">
    <dataValidation type="list" allowBlank="1" showInputMessage="1" showErrorMessage="1" sqref="B14:B31" xr:uid="{037F1772-29A8-44CC-BFFC-8560729E417A}">
      <formula1>"B"</formula1>
    </dataValidation>
    <dataValidation type="list" allowBlank="1" showInputMessage="1" showErrorMessage="1" sqref="A14:A31" xr:uid="{55B2A436-A960-4581-965F-713BC9AC7C1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4CBC-F0C8-425D-90B3-64059E7A8997}">
  <sheetPr codeName="Tabelle08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IF(Zusammenfassung!F44&lt;&gt;"",Zusammenfassung!F44,Zusammenfassung!D44)</f>
        <v>BK-Teilprojekt II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Zusammenfassung!$B$44</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26" priority="2" stopIfTrue="1">
      <formula>AND( $A14=4, $C14="ü" )</formula>
    </cfRule>
    <cfRule type="expression" dxfId="625" priority="11" stopIfTrue="1">
      <formula>AND( $A14=3, $C14="ü" )</formula>
    </cfRule>
  </conditionalFormatting>
  <conditionalFormatting sqref="J31:Q31">
    <cfRule type="expression" dxfId="624" priority="5" stopIfTrue="1">
      <formula>AND( $A31=1, $C31="T" )</formula>
    </cfRule>
    <cfRule type="expression" dxfId="623" priority="6" stopIfTrue="1">
      <formula>AND( $A31=4, $C31="ü" )</formula>
    </cfRule>
    <cfRule type="expression" dxfId="622" priority="7" stopIfTrue="1">
      <formula>AND( $A31=3, $C31="ü" )</formula>
    </cfRule>
    <cfRule type="expression" dxfId="621" priority="8" stopIfTrue="1">
      <formula>AND( $A31=2, $C31="Ü" )</formula>
    </cfRule>
  </conditionalFormatting>
  <conditionalFormatting sqref="J14:W31">
    <cfRule type="expression" dxfId="620" priority="1" stopIfTrue="1">
      <formula>AND( $A14=1, $C14="T" )</formula>
    </cfRule>
    <cfRule type="expression" dxfId="619" priority="12" stopIfTrue="1">
      <formula>AND( $A14=2, $C14="Ü" )</formula>
    </cfRule>
  </conditionalFormatting>
  <conditionalFormatting sqref="O14:O31">
    <cfRule type="expression" dxfId="618" priority="10" stopIfTrue="1">
      <formula>AND($O14&lt;&gt;"",$P14&lt;&gt;"")</formula>
    </cfRule>
  </conditionalFormatting>
  <conditionalFormatting sqref="O31">
    <cfRule type="expression" dxfId="617" priority="4" stopIfTrue="1">
      <formula>AND($O31&lt;&gt;"",$P31&lt;&gt;"")</formula>
    </cfRule>
  </conditionalFormatting>
  <conditionalFormatting sqref="P14:P31">
    <cfRule type="expression" dxfId="616" priority="9" stopIfTrue="1">
      <formula>$O14&lt;&gt;""</formula>
    </cfRule>
  </conditionalFormatting>
  <conditionalFormatting sqref="P31">
    <cfRule type="expression" dxfId="615" priority="3" stopIfTrue="1">
      <formula>$O31&lt;&gt;""</formula>
    </cfRule>
  </conditionalFormatting>
  <conditionalFormatting sqref="R14:W31">
    <cfRule type="expression" dxfId="614" priority="14" stopIfTrue="1">
      <formula>AND( $A14=3, $C14="ü" )</formula>
    </cfRule>
    <cfRule type="expression" dxfId="613" priority="15" stopIfTrue="1">
      <formula>AND( $A14=4, $C14="ü" )</formula>
    </cfRule>
  </conditionalFormatting>
  <conditionalFormatting sqref="T14:T31">
    <cfRule type="expression" dxfId="612" priority="13" stopIfTrue="1">
      <formula>AND($K14&lt;&gt;"",OR($O14&lt;&gt;"",$P14&lt;&gt;""))</formula>
    </cfRule>
  </conditionalFormatting>
  <conditionalFormatting sqref="U14:U31">
    <cfRule type="expression" dxfId="611" priority="17">
      <formula>$L14&lt;&gt;""</formula>
    </cfRule>
  </conditionalFormatting>
  <conditionalFormatting sqref="V14:V31">
    <cfRule type="expression" dxfId="610" priority="16">
      <formula>$L14=""</formula>
    </cfRule>
  </conditionalFormatting>
  <dataValidations count="2">
    <dataValidation type="list" allowBlank="1" showInputMessage="1" showErrorMessage="1" sqref="B14:B31" xr:uid="{55EF7C8A-55B2-45BE-BD95-4D8368B522FA}">
      <formula1>"B"</formula1>
    </dataValidation>
    <dataValidation type="list" allowBlank="1" showInputMessage="1" showErrorMessage="1" sqref="A14:A31" xr:uid="{3CEE7EBA-CC23-4F10-966D-C2AF9195622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4C5AB-7C9A-426A-A9D0-DA16E6F60ECD}">
  <sheetPr codeName="Tabelle08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IF(Zusammenfassung!F45&lt;&gt;"",Zusammenfassung!F45,Zusammenfassung!D45)</f>
        <v>BK-Teilprojekt II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Zusammenfassung!$B$45</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609" priority="2" stopIfTrue="1">
      <formula>AND( $A14=4, $C14="ü" )</formula>
    </cfRule>
    <cfRule type="expression" dxfId="608" priority="11" stopIfTrue="1">
      <formula>AND( $A14=3, $C14="ü" )</formula>
    </cfRule>
  </conditionalFormatting>
  <conditionalFormatting sqref="J31:Q31">
    <cfRule type="expression" dxfId="607" priority="5" stopIfTrue="1">
      <formula>AND( $A31=1, $C31="T" )</formula>
    </cfRule>
    <cfRule type="expression" dxfId="606" priority="6" stopIfTrue="1">
      <formula>AND( $A31=4, $C31="ü" )</formula>
    </cfRule>
    <cfRule type="expression" dxfId="605" priority="7" stopIfTrue="1">
      <formula>AND( $A31=3, $C31="ü" )</formula>
    </cfRule>
    <cfRule type="expression" dxfId="604" priority="8" stopIfTrue="1">
      <formula>AND( $A31=2, $C31="Ü" )</formula>
    </cfRule>
  </conditionalFormatting>
  <conditionalFormatting sqref="J14:W31">
    <cfRule type="expression" dxfId="603" priority="1" stopIfTrue="1">
      <formula>AND( $A14=1, $C14="T" )</formula>
    </cfRule>
    <cfRule type="expression" dxfId="602" priority="12" stopIfTrue="1">
      <formula>AND( $A14=2, $C14="Ü" )</formula>
    </cfRule>
  </conditionalFormatting>
  <conditionalFormatting sqref="O14:O31">
    <cfRule type="expression" dxfId="601" priority="10" stopIfTrue="1">
      <formula>AND($O14&lt;&gt;"",$P14&lt;&gt;"")</formula>
    </cfRule>
  </conditionalFormatting>
  <conditionalFormatting sqref="O31">
    <cfRule type="expression" dxfId="600" priority="4" stopIfTrue="1">
      <formula>AND($O31&lt;&gt;"",$P31&lt;&gt;"")</formula>
    </cfRule>
  </conditionalFormatting>
  <conditionalFormatting sqref="P14:P31">
    <cfRule type="expression" dxfId="599" priority="9" stopIfTrue="1">
      <formula>$O14&lt;&gt;""</formula>
    </cfRule>
  </conditionalFormatting>
  <conditionalFormatting sqref="P31">
    <cfRule type="expression" dxfId="598" priority="3" stopIfTrue="1">
      <formula>$O31&lt;&gt;""</formula>
    </cfRule>
  </conditionalFormatting>
  <conditionalFormatting sqref="R14:W31">
    <cfRule type="expression" dxfId="597" priority="14" stopIfTrue="1">
      <formula>AND( $A14=3, $C14="ü" )</formula>
    </cfRule>
    <cfRule type="expression" dxfId="596" priority="15" stopIfTrue="1">
      <formula>AND( $A14=4, $C14="ü" )</formula>
    </cfRule>
  </conditionalFormatting>
  <conditionalFormatting sqref="T14:T31">
    <cfRule type="expression" dxfId="595" priority="13" stopIfTrue="1">
      <formula>AND($K14&lt;&gt;"",OR($O14&lt;&gt;"",$P14&lt;&gt;""))</formula>
    </cfRule>
  </conditionalFormatting>
  <conditionalFormatting sqref="U14:U31">
    <cfRule type="expression" dxfId="594" priority="17">
      <formula>$L14&lt;&gt;""</formula>
    </cfRule>
  </conditionalFormatting>
  <conditionalFormatting sqref="V14:V31">
    <cfRule type="expression" dxfId="593" priority="16">
      <formula>$L14=""</formula>
    </cfRule>
  </conditionalFormatting>
  <dataValidations count="2">
    <dataValidation type="list" allowBlank="1" showInputMessage="1" showErrorMessage="1" sqref="B14:B31" xr:uid="{62B57F85-3B8C-43AA-B33C-058BF561718A}">
      <formula1>"B"</formula1>
    </dataValidation>
    <dataValidation type="list" allowBlank="1" showInputMessage="1" showErrorMessage="1" sqref="A14:A31" xr:uid="{AACD11B6-8004-44A9-87A9-57BAB3C3A23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B198C-1B2A-4F48-9373-B3809C853F74}">
  <sheetPr codeName="Tabelle08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IF(Zusammenfassung!F46&lt;&gt;"",Zusammenfassung!F46,Zusammenfassung!D46)</f>
        <v>BK-Teilprojekt II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Zusammenfassung!$B$46</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92" priority="2" stopIfTrue="1">
      <formula>AND( $A14=4, $C14="ü" )</formula>
    </cfRule>
    <cfRule type="expression" dxfId="591" priority="11" stopIfTrue="1">
      <formula>AND( $A14=3, $C14="ü" )</formula>
    </cfRule>
  </conditionalFormatting>
  <conditionalFormatting sqref="J31:Q31">
    <cfRule type="expression" dxfId="590" priority="5" stopIfTrue="1">
      <formula>AND( $A31=1, $C31="T" )</formula>
    </cfRule>
    <cfRule type="expression" dxfId="589" priority="6" stopIfTrue="1">
      <formula>AND( $A31=4, $C31="ü" )</formula>
    </cfRule>
    <cfRule type="expression" dxfId="588" priority="7" stopIfTrue="1">
      <formula>AND( $A31=3, $C31="ü" )</formula>
    </cfRule>
    <cfRule type="expression" dxfId="587" priority="8" stopIfTrue="1">
      <formula>AND( $A31=2, $C31="Ü" )</formula>
    </cfRule>
  </conditionalFormatting>
  <conditionalFormatting sqref="J14:W31">
    <cfRule type="expression" dxfId="586" priority="1" stopIfTrue="1">
      <formula>AND( $A14=1, $C14="T" )</formula>
    </cfRule>
    <cfRule type="expression" dxfId="585" priority="12" stopIfTrue="1">
      <formula>AND( $A14=2, $C14="Ü" )</formula>
    </cfRule>
  </conditionalFormatting>
  <conditionalFormatting sqref="O14:O31">
    <cfRule type="expression" dxfId="584" priority="10" stopIfTrue="1">
      <formula>AND($O14&lt;&gt;"",$P14&lt;&gt;"")</formula>
    </cfRule>
  </conditionalFormatting>
  <conditionalFormatting sqref="O31">
    <cfRule type="expression" dxfId="583" priority="4" stopIfTrue="1">
      <formula>AND($O31&lt;&gt;"",$P31&lt;&gt;"")</formula>
    </cfRule>
  </conditionalFormatting>
  <conditionalFormatting sqref="P14:P31">
    <cfRule type="expression" dxfId="582" priority="9" stopIfTrue="1">
      <formula>$O14&lt;&gt;""</formula>
    </cfRule>
  </conditionalFormatting>
  <conditionalFormatting sqref="P31">
    <cfRule type="expression" dxfId="581" priority="3" stopIfTrue="1">
      <formula>$O31&lt;&gt;""</formula>
    </cfRule>
  </conditionalFormatting>
  <conditionalFormatting sqref="R14:W31">
    <cfRule type="expression" dxfId="580" priority="14" stopIfTrue="1">
      <formula>AND( $A14=3, $C14="ü" )</formula>
    </cfRule>
    <cfRule type="expression" dxfId="579" priority="15" stopIfTrue="1">
      <formula>AND( $A14=4, $C14="ü" )</formula>
    </cfRule>
  </conditionalFormatting>
  <conditionalFormatting sqref="T14:T31">
    <cfRule type="expression" dxfId="578" priority="13" stopIfTrue="1">
      <formula>AND($K14&lt;&gt;"",OR($O14&lt;&gt;"",$P14&lt;&gt;""))</formula>
    </cfRule>
  </conditionalFormatting>
  <conditionalFormatting sqref="U14:U31">
    <cfRule type="expression" dxfId="577" priority="17">
      <formula>$L14&lt;&gt;""</formula>
    </cfRule>
  </conditionalFormatting>
  <conditionalFormatting sqref="V14:V31">
    <cfRule type="expression" dxfId="576" priority="16">
      <formula>$L14=""</formula>
    </cfRule>
  </conditionalFormatting>
  <dataValidations count="2">
    <dataValidation type="list" allowBlank="1" showInputMessage="1" showErrorMessage="1" sqref="B14:B31" xr:uid="{F97AFBD6-2505-4861-BCE8-BCA89DB26451}">
      <formula1>"B"</formula1>
    </dataValidation>
    <dataValidation type="list" allowBlank="1" showInputMessage="1" showErrorMessage="1" sqref="A14:A31" xr:uid="{57E84157-B9C0-4EFF-9E36-C0B7A0A5588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270C3-6EF4-4E25-B335-E27D689EBE19}">
  <sheetPr codeName="Tabelle09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IF(Zusammenfassung!F47&lt;&gt;"",Zusammenfassung!F47,Zusammenfassung!D47)</f>
        <v>BK-Teilprojekt II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Zusammenfassung!$B$47</f>
        <v>2</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75" priority="2" stopIfTrue="1">
      <formula>AND( $A14=4, $C14="ü" )</formula>
    </cfRule>
    <cfRule type="expression" dxfId="574" priority="11" stopIfTrue="1">
      <formula>AND( $A14=3, $C14="ü" )</formula>
    </cfRule>
  </conditionalFormatting>
  <conditionalFormatting sqref="J31:Q31">
    <cfRule type="expression" dxfId="573" priority="5" stopIfTrue="1">
      <formula>AND( $A31=1, $C31="T" )</formula>
    </cfRule>
    <cfRule type="expression" dxfId="572" priority="6" stopIfTrue="1">
      <formula>AND( $A31=4, $C31="ü" )</formula>
    </cfRule>
    <cfRule type="expression" dxfId="571" priority="7" stopIfTrue="1">
      <formula>AND( $A31=3, $C31="ü" )</formula>
    </cfRule>
    <cfRule type="expression" dxfId="570" priority="8" stopIfTrue="1">
      <formula>AND( $A31=2, $C31="Ü" )</formula>
    </cfRule>
  </conditionalFormatting>
  <conditionalFormatting sqref="J14:W31">
    <cfRule type="expression" dxfId="569" priority="1" stopIfTrue="1">
      <formula>AND( $A14=1, $C14="T" )</formula>
    </cfRule>
    <cfRule type="expression" dxfId="568" priority="12" stopIfTrue="1">
      <formula>AND( $A14=2, $C14="Ü" )</formula>
    </cfRule>
  </conditionalFormatting>
  <conditionalFormatting sqref="O14:O31">
    <cfRule type="expression" dxfId="567" priority="10" stopIfTrue="1">
      <formula>AND($O14&lt;&gt;"",$P14&lt;&gt;"")</formula>
    </cfRule>
  </conditionalFormatting>
  <conditionalFormatting sqref="O31">
    <cfRule type="expression" dxfId="566" priority="4" stopIfTrue="1">
      <formula>AND($O31&lt;&gt;"",$P31&lt;&gt;"")</formula>
    </cfRule>
  </conditionalFormatting>
  <conditionalFormatting sqref="P14:P31">
    <cfRule type="expression" dxfId="565" priority="9" stopIfTrue="1">
      <formula>$O14&lt;&gt;""</formula>
    </cfRule>
  </conditionalFormatting>
  <conditionalFormatting sqref="P31">
    <cfRule type="expression" dxfId="564" priority="3" stopIfTrue="1">
      <formula>$O31&lt;&gt;""</formula>
    </cfRule>
  </conditionalFormatting>
  <conditionalFormatting sqref="R14:W31">
    <cfRule type="expression" dxfId="563" priority="14" stopIfTrue="1">
      <formula>AND( $A14=3, $C14="ü" )</formula>
    </cfRule>
    <cfRule type="expression" dxfId="562" priority="15" stopIfTrue="1">
      <formula>AND( $A14=4, $C14="ü" )</formula>
    </cfRule>
  </conditionalFormatting>
  <conditionalFormatting sqref="T14:T31">
    <cfRule type="expression" dxfId="561" priority="13" stopIfTrue="1">
      <formula>AND($K14&lt;&gt;"",OR($O14&lt;&gt;"",$P14&lt;&gt;""))</formula>
    </cfRule>
  </conditionalFormatting>
  <conditionalFormatting sqref="U14:U31">
    <cfRule type="expression" dxfId="560" priority="17">
      <formula>$L14&lt;&gt;""</formula>
    </cfRule>
  </conditionalFormatting>
  <conditionalFormatting sqref="V14:V31">
    <cfRule type="expression" dxfId="559" priority="16">
      <formula>$L14=""</formula>
    </cfRule>
  </conditionalFormatting>
  <dataValidations count="2">
    <dataValidation type="list" allowBlank="1" showInputMessage="1" showErrorMessage="1" sqref="B14:B31" xr:uid="{1275320A-3067-4E5F-B20D-7E98B99FD1B1}">
      <formula1>"B"</formula1>
    </dataValidation>
    <dataValidation type="list" allowBlank="1" showInputMessage="1" showErrorMessage="1" sqref="A14:A31" xr:uid="{C1A7CA8C-5D85-420A-A6F0-A69075CC17F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378D-9CFA-47B3-9309-9F4959C249B0}">
  <sheetPr codeName="Tabelle09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IF(Zusammenfassung!F48&lt;&gt;"",Zusammenfassung!F48,Zusammenfassung!D48)</f>
        <v>BK-Teilprojekt III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Zusammenfassung!$B$48</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58" priority="7" stopIfTrue="1">
      <formula>AND( $A14=4, $C14="ü" )</formula>
    </cfRule>
    <cfRule type="expression" dxfId="557" priority="16" stopIfTrue="1">
      <formula>AND( $A14=3, $C14="ü" )</formula>
    </cfRule>
  </conditionalFormatting>
  <conditionalFormatting sqref="J31:Q31">
    <cfRule type="expression" dxfId="556" priority="10" stopIfTrue="1">
      <formula>AND( $A31=1, $C31="T" )</formula>
    </cfRule>
    <cfRule type="expression" dxfId="555" priority="11" stopIfTrue="1">
      <formula>AND( $A31=4, $C31="ü" )</formula>
    </cfRule>
    <cfRule type="expression" dxfId="554" priority="12" stopIfTrue="1">
      <formula>AND( $A31=3, $C31="ü" )</formula>
    </cfRule>
    <cfRule type="expression" dxfId="553" priority="13" stopIfTrue="1">
      <formula>AND( $A31=2, $C31="Ü" )</formula>
    </cfRule>
  </conditionalFormatting>
  <conditionalFormatting sqref="J14:U31">
    <cfRule type="expression" dxfId="552" priority="17" stopIfTrue="1">
      <formula>AND( $A14=2, $C14="Ü" )</formula>
    </cfRule>
  </conditionalFormatting>
  <conditionalFormatting sqref="J14:W31">
    <cfRule type="expression" dxfId="551" priority="1" stopIfTrue="1">
      <formula>AND( $A14=1, $C14="T" )</formula>
    </cfRule>
  </conditionalFormatting>
  <conditionalFormatting sqref="O14:O31">
    <cfRule type="expression" dxfId="550" priority="15" stopIfTrue="1">
      <formula>AND($O14&lt;&gt;"",$P14&lt;&gt;"")</formula>
    </cfRule>
  </conditionalFormatting>
  <conditionalFormatting sqref="O31">
    <cfRule type="expression" dxfId="549" priority="9" stopIfTrue="1">
      <formula>AND($O31&lt;&gt;"",$P31&lt;&gt;"")</formula>
    </cfRule>
  </conditionalFormatting>
  <conditionalFormatting sqref="P14:P31">
    <cfRule type="expression" dxfId="548" priority="14" stopIfTrue="1">
      <formula>$O14&lt;&gt;""</formula>
    </cfRule>
  </conditionalFormatting>
  <conditionalFormatting sqref="P31">
    <cfRule type="expression" dxfId="547" priority="8" stopIfTrue="1">
      <formula>$O31&lt;&gt;""</formula>
    </cfRule>
  </conditionalFormatting>
  <conditionalFormatting sqref="R14:U31">
    <cfRule type="expression" dxfId="546" priority="19" stopIfTrue="1">
      <formula>AND( $A14=3, $C14="ü" )</formula>
    </cfRule>
    <cfRule type="expression" dxfId="545" priority="20" stopIfTrue="1">
      <formula>AND( $A14=4, $C14="ü" )</formula>
    </cfRule>
  </conditionalFormatting>
  <conditionalFormatting sqref="T14:T31">
    <cfRule type="expression" dxfId="544" priority="18" stopIfTrue="1">
      <formula>AND($K14&lt;&gt;"",OR($O14&lt;&gt;"",$P14&lt;&gt;""))</formula>
    </cfRule>
  </conditionalFormatting>
  <conditionalFormatting sqref="U14:U31">
    <cfRule type="expression" dxfId="543" priority="22">
      <formula>$L14&lt;&gt;""</formula>
    </cfRule>
  </conditionalFormatting>
  <conditionalFormatting sqref="V14:V31">
    <cfRule type="expression" dxfId="542" priority="5">
      <formula>$L14=""</formula>
    </cfRule>
  </conditionalFormatting>
  <conditionalFormatting sqref="V14:W31">
    <cfRule type="expression" dxfId="541" priority="2" stopIfTrue="1">
      <formula>AND( $A14=2, $C14="Ü" )</formula>
    </cfRule>
    <cfRule type="expression" dxfId="540" priority="3" stopIfTrue="1">
      <formula>AND( $A14=3, $C14="ü" )</formula>
    </cfRule>
    <cfRule type="expression" dxfId="539" priority="4" stopIfTrue="1">
      <formula>AND( $A14=4, $C14="ü" )</formula>
    </cfRule>
  </conditionalFormatting>
  <dataValidations count="2">
    <dataValidation type="list" allowBlank="1" showInputMessage="1" showErrorMessage="1" sqref="B14:B31" xr:uid="{B7B3DC65-4A14-4E29-8AB9-4BBE151A10E1}">
      <formula1>"B"</formula1>
    </dataValidation>
    <dataValidation type="list" allowBlank="1" showInputMessage="1" showErrorMessage="1" sqref="A14:A31" xr:uid="{2CB24271-09B8-4847-A02D-273702763E11}">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09300-81A7-45EC-8337-D0846E9B750B}">
  <sheetPr codeName="Tabelle09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IF(Zusammenfassung!F49&lt;&gt;"",Zusammenfassung!F49,Zusammenfassung!D49)</f>
        <v>BK-Teilprojekt III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Zusammenfassung!$B$49</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Zusammenfassung!$C$49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38" priority="2" stopIfTrue="1">
      <formula>AND( $A14=4, $C14="ü" )</formula>
    </cfRule>
    <cfRule type="expression" dxfId="537" priority="11" stopIfTrue="1">
      <formula>AND( $A14=3, $C14="ü" )</formula>
    </cfRule>
  </conditionalFormatting>
  <conditionalFormatting sqref="J31:Q31">
    <cfRule type="expression" dxfId="536" priority="5" stopIfTrue="1">
      <formula>AND( $A31=1, $C31="T" )</formula>
    </cfRule>
    <cfRule type="expression" dxfId="535" priority="6" stopIfTrue="1">
      <formula>AND( $A31=4, $C31="ü" )</formula>
    </cfRule>
    <cfRule type="expression" dxfId="534" priority="7" stopIfTrue="1">
      <formula>AND( $A31=3, $C31="ü" )</formula>
    </cfRule>
    <cfRule type="expression" dxfId="533" priority="8" stopIfTrue="1">
      <formula>AND( $A31=2, $C31="Ü" )</formula>
    </cfRule>
  </conditionalFormatting>
  <conditionalFormatting sqref="J14:W31">
    <cfRule type="expression" dxfId="532" priority="1" stopIfTrue="1">
      <formula>AND( $A14=1, $C14="T" )</formula>
    </cfRule>
    <cfRule type="expression" dxfId="531" priority="12" stopIfTrue="1">
      <formula>AND( $A14=2, $C14="Ü" )</formula>
    </cfRule>
  </conditionalFormatting>
  <conditionalFormatting sqref="O14:O31">
    <cfRule type="expression" dxfId="530" priority="10" stopIfTrue="1">
      <formula>AND($O14&lt;&gt;"",$P14&lt;&gt;"")</formula>
    </cfRule>
  </conditionalFormatting>
  <conditionalFormatting sqref="O31">
    <cfRule type="expression" dxfId="529" priority="4" stopIfTrue="1">
      <formula>AND($O31&lt;&gt;"",$P31&lt;&gt;"")</formula>
    </cfRule>
  </conditionalFormatting>
  <conditionalFormatting sqref="P14:P31">
    <cfRule type="expression" dxfId="528" priority="9" stopIfTrue="1">
      <formula>$O14&lt;&gt;""</formula>
    </cfRule>
  </conditionalFormatting>
  <conditionalFormatting sqref="P31">
    <cfRule type="expression" dxfId="527" priority="3" stopIfTrue="1">
      <formula>$O31&lt;&gt;""</formula>
    </cfRule>
  </conditionalFormatting>
  <conditionalFormatting sqref="R14:W31">
    <cfRule type="expression" dxfId="526" priority="14" stopIfTrue="1">
      <formula>AND( $A14=3, $C14="ü" )</formula>
    </cfRule>
    <cfRule type="expression" dxfId="525" priority="15" stopIfTrue="1">
      <formula>AND( $A14=4, $C14="ü" )</formula>
    </cfRule>
  </conditionalFormatting>
  <conditionalFormatting sqref="T14:T31">
    <cfRule type="expression" dxfId="524" priority="13" stopIfTrue="1">
      <formula>AND($K14&lt;&gt;"",OR($O14&lt;&gt;"",$P14&lt;&gt;""))</formula>
    </cfRule>
  </conditionalFormatting>
  <conditionalFormatting sqref="U14:U31">
    <cfRule type="expression" dxfId="523" priority="17">
      <formula>$L14&lt;&gt;""</formula>
    </cfRule>
  </conditionalFormatting>
  <conditionalFormatting sqref="V14:V31">
    <cfRule type="expression" dxfId="522" priority="16">
      <formula>$L14=""</formula>
    </cfRule>
  </conditionalFormatting>
  <dataValidations count="2">
    <dataValidation type="list" allowBlank="1" showInputMessage="1" showErrorMessage="1" sqref="B14:B31" xr:uid="{1471C012-A4CA-433D-9532-68DCB8843117}">
      <formula1>"B"</formula1>
    </dataValidation>
    <dataValidation type="list" allowBlank="1" showInputMessage="1" showErrorMessage="1" sqref="A14:A31" xr:uid="{003B2322-7516-4273-BAB6-A4A11EC9EFC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8644A-B07B-48C5-9CED-7426E9740019}">
  <sheetPr codeName="Tabelle09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IF(Zusammenfassung!F50&lt;&gt;"",Zusammenfassung!F50,Zusammenfassung!D50)</f>
        <v>BK-Teilprojekt III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Zusammenfassung!$B$50</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21" priority="2" stopIfTrue="1">
      <formula>AND( $A14=4, $C14="ü" )</formula>
    </cfRule>
    <cfRule type="expression" dxfId="520" priority="11" stopIfTrue="1">
      <formula>AND( $A14=3, $C14="ü" )</formula>
    </cfRule>
  </conditionalFormatting>
  <conditionalFormatting sqref="J31:Q31">
    <cfRule type="expression" dxfId="519" priority="5" stopIfTrue="1">
      <formula>AND( $A31=1, $C31="T" )</formula>
    </cfRule>
    <cfRule type="expression" dxfId="518" priority="6" stopIfTrue="1">
      <formula>AND( $A31=4, $C31="ü" )</formula>
    </cfRule>
    <cfRule type="expression" dxfId="517" priority="7" stopIfTrue="1">
      <formula>AND( $A31=3, $C31="ü" )</formula>
    </cfRule>
    <cfRule type="expression" dxfId="516" priority="8" stopIfTrue="1">
      <formula>AND( $A31=2, $C31="Ü" )</formula>
    </cfRule>
  </conditionalFormatting>
  <conditionalFormatting sqref="J14:W31">
    <cfRule type="expression" dxfId="515" priority="1" stopIfTrue="1">
      <formula>AND( $A14=1, $C14="T" )</formula>
    </cfRule>
    <cfRule type="expression" dxfId="514" priority="12" stopIfTrue="1">
      <formula>AND( $A14=2, $C14="Ü" )</formula>
    </cfRule>
  </conditionalFormatting>
  <conditionalFormatting sqref="O14:O31">
    <cfRule type="expression" dxfId="513" priority="10" stopIfTrue="1">
      <formula>AND($O14&lt;&gt;"",$P14&lt;&gt;"")</formula>
    </cfRule>
  </conditionalFormatting>
  <conditionalFormatting sqref="O31">
    <cfRule type="expression" dxfId="512" priority="4" stopIfTrue="1">
      <formula>AND($O31&lt;&gt;"",$P31&lt;&gt;"")</formula>
    </cfRule>
  </conditionalFormatting>
  <conditionalFormatting sqref="P14:P31">
    <cfRule type="expression" dxfId="511" priority="9" stopIfTrue="1">
      <formula>$O14&lt;&gt;""</formula>
    </cfRule>
  </conditionalFormatting>
  <conditionalFormatting sqref="P31">
    <cfRule type="expression" dxfId="510" priority="3" stopIfTrue="1">
      <formula>$O31&lt;&gt;""</formula>
    </cfRule>
  </conditionalFormatting>
  <conditionalFormatting sqref="R14:W31">
    <cfRule type="expression" dxfId="509" priority="14" stopIfTrue="1">
      <formula>AND( $A14=3, $C14="ü" )</formula>
    </cfRule>
    <cfRule type="expression" dxfId="508" priority="15" stopIfTrue="1">
      <formula>AND( $A14=4, $C14="ü" )</formula>
    </cfRule>
  </conditionalFormatting>
  <conditionalFormatting sqref="T14:T31">
    <cfRule type="expression" dxfId="507" priority="13" stopIfTrue="1">
      <formula>AND($K14&lt;&gt;"",OR($O14&lt;&gt;"",$P14&lt;&gt;""))</formula>
    </cfRule>
  </conditionalFormatting>
  <conditionalFormatting sqref="U14:U31">
    <cfRule type="expression" dxfId="506" priority="17">
      <formula>$L14&lt;&gt;""</formula>
    </cfRule>
  </conditionalFormatting>
  <conditionalFormatting sqref="V14:V31">
    <cfRule type="expression" dxfId="505" priority="16">
      <formula>$L14=""</formula>
    </cfRule>
  </conditionalFormatting>
  <dataValidations count="2">
    <dataValidation type="list" allowBlank="1" showInputMessage="1" showErrorMessage="1" sqref="B14:B31" xr:uid="{066A62EF-0A28-427E-A3CF-1A512239443F}">
      <formula1>"B"</formula1>
    </dataValidation>
    <dataValidation type="list" allowBlank="1" showInputMessage="1" showErrorMessage="1" sqref="A14:A31" xr:uid="{08071C51-A21F-4C57-8324-D15AF4D7F58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8E80D-8F4F-4587-AD9E-146ABD3124E4}">
  <sheetPr codeName="Tabelle09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IF(Zusammenfassung!F51&lt;&gt;"",Zusammenfassung!F51,Zusammenfassung!D51)</f>
        <v>BK-Teilprojekt III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Zusammenfassung!$B$51</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04" priority="2" stopIfTrue="1">
      <formula>AND( $A14=4, $C14="ü" )</formula>
    </cfRule>
    <cfRule type="expression" dxfId="503" priority="11" stopIfTrue="1">
      <formula>AND( $A14=3, $C14="ü" )</formula>
    </cfRule>
  </conditionalFormatting>
  <conditionalFormatting sqref="J31:Q31">
    <cfRule type="expression" dxfId="502" priority="5" stopIfTrue="1">
      <formula>AND( $A31=1, $C31="T" )</formula>
    </cfRule>
    <cfRule type="expression" dxfId="501" priority="6" stopIfTrue="1">
      <formula>AND( $A31=4, $C31="ü" )</formula>
    </cfRule>
    <cfRule type="expression" dxfId="500" priority="7" stopIfTrue="1">
      <formula>AND( $A31=3, $C31="ü" )</formula>
    </cfRule>
    <cfRule type="expression" dxfId="499" priority="8" stopIfTrue="1">
      <formula>AND( $A31=2, $C31="Ü" )</formula>
    </cfRule>
  </conditionalFormatting>
  <conditionalFormatting sqref="J14:W31">
    <cfRule type="expression" dxfId="498" priority="1" stopIfTrue="1">
      <formula>AND( $A14=1, $C14="T" )</formula>
    </cfRule>
    <cfRule type="expression" dxfId="497" priority="12" stopIfTrue="1">
      <formula>AND( $A14=2, $C14="Ü" )</formula>
    </cfRule>
  </conditionalFormatting>
  <conditionalFormatting sqref="O14:O31">
    <cfRule type="expression" dxfId="496" priority="10" stopIfTrue="1">
      <formula>AND($O14&lt;&gt;"",$P14&lt;&gt;"")</formula>
    </cfRule>
  </conditionalFormatting>
  <conditionalFormatting sqref="O31">
    <cfRule type="expression" dxfId="495" priority="4" stopIfTrue="1">
      <formula>AND($O31&lt;&gt;"",$P31&lt;&gt;"")</formula>
    </cfRule>
  </conditionalFormatting>
  <conditionalFormatting sqref="P14:P31">
    <cfRule type="expression" dxfId="494" priority="9" stopIfTrue="1">
      <formula>$O14&lt;&gt;""</formula>
    </cfRule>
  </conditionalFormatting>
  <conditionalFormatting sqref="P31">
    <cfRule type="expression" dxfId="493" priority="3" stopIfTrue="1">
      <formula>$O31&lt;&gt;""</formula>
    </cfRule>
  </conditionalFormatting>
  <conditionalFormatting sqref="R14:W31">
    <cfRule type="expression" dxfId="492" priority="14" stopIfTrue="1">
      <formula>AND( $A14=3, $C14="ü" )</formula>
    </cfRule>
    <cfRule type="expression" dxfId="491" priority="15" stopIfTrue="1">
      <formula>AND( $A14=4, $C14="ü" )</formula>
    </cfRule>
  </conditionalFormatting>
  <conditionalFormatting sqref="T14:T31">
    <cfRule type="expression" dxfId="490" priority="13" stopIfTrue="1">
      <formula>AND($K14&lt;&gt;"",OR($O14&lt;&gt;"",$P14&lt;&gt;""))</formula>
    </cfRule>
  </conditionalFormatting>
  <conditionalFormatting sqref="U14:U31">
    <cfRule type="expression" dxfId="489" priority="17">
      <formula>$L14&lt;&gt;""</formula>
    </cfRule>
  </conditionalFormatting>
  <conditionalFormatting sqref="V14:V31">
    <cfRule type="expression" dxfId="488" priority="16">
      <formula>$L14=""</formula>
    </cfRule>
  </conditionalFormatting>
  <dataValidations count="2">
    <dataValidation type="list" allowBlank="1" showInputMessage="1" showErrorMessage="1" sqref="B14:B31" xr:uid="{096F1C63-ADCD-4E3F-8DA5-6B09B551E897}">
      <formula1>"B"</formula1>
    </dataValidation>
    <dataValidation type="list" allowBlank="1" showInputMessage="1" showErrorMessage="1" sqref="A14:A31" xr:uid="{17FD7108-BE8D-480E-A0A1-46DFE8210314}">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35E8C-487F-4BF2-8271-18D99F5F44CD}">
  <sheetPr codeName="Tabelle09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IF(Zusammenfassung!F52&lt;&gt;"",Zusammenfassung!F52,Zusammenfassung!D52)</f>
        <v>BK-Teilprojekt III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Zusammenfassung!$B$52</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87" priority="2" stopIfTrue="1">
      <formula>AND( $A14=4, $C14="ü" )</formula>
    </cfRule>
    <cfRule type="expression" dxfId="486" priority="11" stopIfTrue="1">
      <formula>AND( $A14=3, $C14="ü" )</formula>
    </cfRule>
  </conditionalFormatting>
  <conditionalFormatting sqref="J31:Q31">
    <cfRule type="expression" dxfId="485" priority="5" stopIfTrue="1">
      <formula>AND( $A31=1, $C31="T" )</formula>
    </cfRule>
    <cfRule type="expression" dxfId="484" priority="6" stopIfTrue="1">
      <formula>AND( $A31=4, $C31="ü" )</formula>
    </cfRule>
    <cfRule type="expression" dxfId="483" priority="7" stopIfTrue="1">
      <formula>AND( $A31=3, $C31="ü" )</formula>
    </cfRule>
    <cfRule type="expression" dxfId="482" priority="8" stopIfTrue="1">
      <formula>AND( $A31=2, $C31="Ü" )</formula>
    </cfRule>
  </conditionalFormatting>
  <conditionalFormatting sqref="J14:W31">
    <cfRule type="expression" dxfId="481" priority="1" stopIfTrue="1">
      <formula>AND( $A14=1, $C14="T" )</formula>
    </cfRule>
    <cfRule type="expression" dxfId="480" priority="12" stopIfTrue="1">
      <formula>AND( $A14=2, $C14="Ü" )</formula>
    </cfRule>
  </conditionalFormatting>
  <conditionalFormatting sqref="O14:O31">
    <cfRule type="expression" dxfId="479" priority="10" stopIfTrue="1">
      <formula>AND($O14&lt;&gt;"",$P14&lt;&gt;"")</formula>
    </cfRule>
  </conditionalFormatting>
  <conditionalFormatting sqref="O31">
    <cfRule type="expression" dxfId="478" priority="4" stopIfTrue="1">
      <formula>AND($O31&lt;&gt;"",$P31&lt;&gt;"")</formula>
    </cfRule>
  </conditionalFormatting>
  <conditionalFormatting sqref="P14:P31">
    <cfRule type="expression" dxfId="477" priority="9" stopIfTrue="1">
      <formula>$O14&lt;&gt;""</formula>
    </cfRule>
  </conditionalFormatting>
  <conditionalFormatting sqref="P31">
    <cfRule type="expression" dxfId="476" priority="3" stopIfTrue="1">
      <formula>$O31&lt;&gt;""</formula>
    </cfRule>
  </conditionalFormatting>
  <conditionalFormatting sqref="R14:W31">
    <cfRule type="expression" dxfId="475" priority="14" stopIfTrue="1">
      <formula>AND( $A14=3, $C14="ü" )</formula>
    </cfRule>
    <cfRule type="expression" dxfId="474" priority="15" stopIfTrue="1">
      <formula>AND( $A14=4, $C14="ü" )</formula>
    </cfRule>
  </conditionalFormatting>
  <conditionalFormatting sqref="T14:T31">
    <cfRule type="expression" dxfId="473" priority="13" stopIfTrue="1">
      <formula>AND($K14&lt;&gt;"",OR($O14&lt;&gt;"",$P14&lt;&gt;""))</formula>
    </cfRule>
  </conditionalFormatting>
  <conditionalFormatting sqref="U14:U31">
    <cfRule type="expression" dxfId="472" priority="17">
      <formula>$L14&lt;&gt;""</formula>
    </cfRule>
  </conditionalFormatting>
  <conditionalFormatting sqref="V14:V31">
    <cfRule type="expression" dxfId="471" priority="16">
      <formula>$L14=""</formula>
    </cfRule>
  </conditionalFormatting>
  <dataValidations count="2">
    <dataValidation type="list" allowBlank="1" showInputMessage="1" showErrorMessage="1" sqref="B14:B31" xr:uid="{DC281372-8D23-4C63-A4E3-44E5C9AA225E}">
      <formula1>"B"</formula1>
    </dataValidation>
    <dataValidation type="list" allowBlank="1" showInputMessage="1" showErrorMessage="1" sqref="A14:A31" xr:uid="{57ACEDFF-7B1E-4492-8630-4EDD77072B9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E4D2-5AEF-44AB-BD0E-333DCB0800BD}">
  <sheetPr codeName="Tabelle09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IF(Zusammenfassung!F53&lt;&gt;"",Zusammenfassung!F53,Zusammenfassung!D53)</f>
        <v>BK-Teilprojekt III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Zusammenfassung!$B$53</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70" priority="2" stopIfTrue="1">
      <formula>AND( $A14=4, $C14="ü" )</formula>
    </cfRule>
    <cfRule type="expression" dxfId="469" priority="11" stopIfTrue="1">
      <formula>AND( $A14=3, $C14="ü" )</formula>
    </cfRule>
  </conditionalFormatting>
  <conditionalFormatting sqref="J31:Q31">
    <cfRule type="expression" dxfId="468" priority="5" stopIfTrue="1">
      <formula>AND( $A31=1, $C31="T" )</formula>
    </cfRule>
    <cfRule type="expression" dxfId="467" priority="6" stopIfTrue="1">
      <formula>AND( $A31=4, $C31="ü" )</formula>
    </cfRule>
    <cfRule type="expression" dxfId="466" priority="7" stopIfTrue="1">
      <formula>AND( $A31=3, $C31="ü" )</formula>
    </cfRule>
    <cfRule type="expression" dxfId="465" priority="8" stopIfTrue="1">
      <formula>AND( $A31=2, $C31="Ü" )</formula>
    </cfRule>
  </conditionalFormatting>
  <conditionalFormatting sqref="J14:W31">
    <cfRule type="expression" dxfId="464" priority="1" stopIfTrue="1">
      <formula>AND( $A14=1, $C14="T" )</formula>
    </cfRule>
    <cfRule type="expression" dxfId="463" priority="12" stopIfTrue="1">
      <formula>AND( $A14=2, $C14="Ü" )</formula>
    </cfRule>
  </conditionalFormatting>
  <conditionalFormatting sqref="O14:O31">
    <cfRule type="expression" dxfId="462" priority="10" stopIfTrue="1">
      <formula>AND($O14&lt;&gt;"",$P14&lt;&gt;"")</formula>
    </cfRule>
  </conditionalFormatting>
  <conditionalFormatting sqref="O31">
    <cfRule type="expression" dxfId="461" priority="4" stopIfTrue="1">
      <formula>AND($O31&lt;&gt;"",$P31&lt;&gt;"")</formula>
    </cfRule>
  </conditionalFormatting>
  <conditionalFormatting sqref="P14:P31">
    <cfRule type="expression" dxfId="460" priority="9" stopIfTrue="1">
      <formula>$O14&lt;&gt;""</formula>
    </cfRule>
  </conditionalFormatting>
  <conditionalFormatting sqref="P31">
    <cfRule type="expression" dxfId="459" priority="3" stopIfTrue="1">
      <formula>$O31&lt;&gt;""</formula>
    </cfRule>
  </conditionalFormatting>
  <conditionalFormatting sqref="R14:W31">
    <cfRule type="expression" dxfId="458" priority="14" stopIfTrue="1">
      <formula>AND( $A14=3, $C14="ü" )</formula>
    </cfRule>
    <cfRule type="expression" dxfId="457" priority="15" stopIfTrue="1">
      <formula>AND( $A14=4, $C14="ü" )</formula>
    </cfRule>
  </conditionalFormatting>
  <conditionalFormatting sqref="T14:T31">
    <cfRule type="expression" dxfId="456" priority="13" stopIfTrue="1">
      <formula>AND($K14&lt;&gt;"",OR($O14&lt;&gt;"",$P14&lt;&gt;""))</formula>
    </cfRule>
  </conditionalFormatting>
  <conditionalFormatting sqref="U14:U31">
    <cfRule type="expression" dxfId="455" priority="17">
      <formula>$L14&lt;&gt;""</formula>
    </cfRule>
  </conditionalFormatting>
  <conditionalFormatting sqref="V14:V31">
    <cfRule type="expression" dxfId="454" priority="16">
      <formula>$L14=""</formula>
    </cfRule>
  </conditionalFormatting>
  <dataValidations count="2">
    <dataValidation type="list" allowBlank="1" showInputMessage="1" showErrorMessage="1" sqref="B14:B31" xr:uid="{17185BC0-A72F-41C5-AD36-E3481ECEB951}">
      <formula1>"B"</formula1>
    </dataValidation>
    <dataValidation type="list" allowBlank="1" showInputMessage="1" showErrorMessage="1" sqref="A14:A31" xr:uid="{524C3A06-B410-4F48-8C59-6BC1E689596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0FF67-A2B2-4AD7-B7BF-E6B036B2992D}">
  <sheetPr codeName="Tabelle09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IF(Zusammenfassung!F54&lt;&gt;"",Zusammenfassung!F54,Zusammenfassung!D54)</f>
        <v>BK-Teilprojekt III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Zusammenfassung!$B$54</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53" priority="2" stopIfTrue="1">
      <formula>AND( $A14=4, $C14="ü" )</formula>
    </cfRule>
    <cfRule type="expression" dxfId="452" priority="11" stopIfTrue="1">
      <formula>AND( $A14=3, $C14="ü" )</formula>
    </cfRule>
  </conditionalFormatting>
  <conditionalFormatting sqref="J31:Q31">
    <cfRule type="expression" dxfId="451" priority="5" stopIfTrue="1">
      <formula>AND( $A31=1, $C31="T" )</formula>
    </cfRule>
    <cfRule type="expression" dxfId="450" priority="6" stopIfTrue="1">
      <formula>AND( $A31=4, $C31="ü" )</formula>
    </cfRule>
    <cfRule type="expression" dxfId="449" priority="7" stopIfTrue="1">
      <formula>AND( $A31=3, $C31="ü" )</formula>
    </cfRule>
    <cfRule type="expression" dxfId="448" priority="8" stopIfTrue="1">
      <formula>AND( $A31=2, $C31="Ü" )</formula>
    </cfRule>
  </conditionalFormatting>
  <conditionalFormatting sqref="J14:W31">
    <cfRule type="expression" dxfId="447" priority="1" stopIfTrue="1">
      <formula>AND( $A14=1, $C14="T" )</formula>
    </cfRule>
    <cfRule type="expression" dxfId="446" priority="12" stopIfTrue="1">
      <formula>AND( $A14=2, $C14="Ü" )</formula>
    </cfRule>
  </conditionalFormatting>
  <conditionalFormatting sqref="O14:O31">
    <cfRule type="expression" dxfId="445" priority="10" stopIfTrue="1">
      <formula>AND($O14&lt;&gt;"",$P14&lt;&gt;"")</formula>
    </cfRule>
  </conditionalFormatting>
  <conditionalFormatting sqref="O31">
    <cfRule type="expression" dxfId="444" priority="4" stopIfTrue="1">
      <formula>AND($O31&lt;&gt;"",$P31&lt;&gt;"")</formula>
    </cfRule>
  </conditionalFormatting>
  <conditionalFormatting sqref="P14:P31">
    <cfRule type="expression" dxfId="443" priority="9" stopIfTrue="1">
      <formula>$O14&lt;&gt;""</formula>
    </cfRule>
  </conditionalFormatting>
  <conditionalFormatting sqref="P31">
    <cfRule type="expression" dxfId="442" priority="3" stopIfTrue="1">
      <formula>$O31&lt;&gt;""</formula>
    </cfRule>
  </conditionalFormatting>
  <conditionalFormatting sqref="R14:W31">
    <cfRule type="expression" dxfId="441" priority="14" stopIfTrue="1">
      <formula>AND( $A14=3, $C14="ü" )</formula>
    </cfRule>
    <cfRule type="expression" dxfId="440" priority="15" stopIfTrue="1">
      <formula>AND( $A14=4, $C14="ü" )</formula>
    </cfRule>
  </conditionalFormatting>
  <conditionalFormatting sqref="T14:T31">
    <cfRule type="expression" dxfId="439" priority="13" stopIfTrue="1">
      <formula>AND($K14&lt;&gt;"",OR($O14&lt;&gt;"",$P14&lt;&gt;""))</formula>
    </cfRule>
  </conditionalFormatting>
  <conditionalFormatting sqref="U14:U31">
    <cfRule type="expression" dxfId="438" priority="17">
      <formula>$L14&lt;&gt;""</formula>
    </cfRule>
  </conditionalFormatting>
  <conditionalFormatting sqref="V14:V31">
    <cfRule type="expression" dxfId="437" priority="16">
      <formula>$L14=""</formula>
    </cfRule>
  </conditionalFormatting>
  <dataValidations count="2">
    <dataValidation type="list" allowBlank="1" showInputMessage="1" showErrorMessage="1" sqref="B14:B31" xr:uid="{CE44315F-0E9C-4425-B96F-6DD57CD8FE8F}">
      <formula1>"B"</formula1>
    </dataValidation>
    <dataValidation type="list" allowBlank="1" showInputMessage="1" showErrorMessage="1" sqref="A14:A31" xr:uid="{6A62819F-38DD-4204-8506-E64A484491C7}">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21C36-92E4-4070-9B3E-8216042FC7C8}">
  <sheetPr codeName="Tabelle09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IF(Zusammenfassung!F55&lt;&gt;"",Zusammenfassung!F55,Zusammenfassung!D55)</f>
        <v>BK-Teilprojekt III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Zusammenfassung!$B$55</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36" priority="2" stopIfTrue="1">
      <formula>AND( $A14=4, $C14="ü" )</formula>
    </cfRule>
    <cfRule type="expression" dxfId="435" priority="11" stopIfTrue="1">
      <formula>AND( $A14=3, $C14="ü" )</formula>
    </cfRule>
  </conditionalFormatting>
  <conditionalFormatting sqref="J31:Q31">
    <cfRule type="expression" dxfId="434" priority="5" stopIfTrue="1">
      <formula>AND( $A31=1, $C31="T" )</formula>
    </cfRule>
    <cfRule type="expression" dxfId="433" priority="6" stopIfTrue="1">
      <formula>AND( $A31=4, $C31="ü" )</formula>
    </cfRule>
    <cfRule type="expression" dxfId="432" priority="7" stopIfTrue="1">
      <formula>AND( $A31=3, $C31="ü" )</formula>
    </cfRule>
    <cfRule type="expression" dxfId="431" priority="8" stopIfTrue="1">
      <formula>AND( $A31=2, $C31="Ü" )</formula>
    </cfRule>
  </conditionalFormatting>
  <conditionalFormatting sqref="J14:W31">
    <cfRule type="expression" dxfId="430" priority="1" stopIfTrue="1">
      <formula>AND( $A14=1, $C14="T" )</formula>
    </cfRule>
    <cfRule type="expression" dxfId="429" priority="12" stopIfTrue="1">
      <formula>AND( $A14=2, $C14="Ü" )</formula>
    </cfRule>
  </conditionalFormatting>
  <conditionalFormatting sqref="O14:O31">
    <cfRule type="expression" dxfId="428" priority="10" stopIfTrue="1">
      <formula>AND($O14&lt;&gt;"",$P14&lt;&gt;"")</formula>
    </cfRule>
  </conditionalFormatting>
  <conditionalFormatting sqref="O31">
    <cfRule type="expression" dxfId="427" priority="4" stopIfTrue="1">
      <formula>AND($O31&lt;&gt;"",$P31&lt;&gt;"")</formula>
    </cfRule>
  </conditionalFormatting>
  <conditionalFormatting sqref="P14:P31">
    <cfRule type="expression" dxfId="426" priority="9" stopIfTrue="1">
      <formula>$O14&lt;&gt;""</formula>
    </cfRule>
  </conditionalFormatting>
  <conditionalFormatting sqref="P31">
    <cfRule type="expression" dxfId="425" priority="3" stopIfTrue="1">
      <formula>$O31&lt;&gt;""</formula>
    </cfRule>
  </conditionalFormatting>
  <conditionalFormatting sqref="R14:W31">
    <cfRule type="expression" dxfId="424" priority="14" stopIfTrue="1">
      <formula>AND( $A14=3, $C14="ü" )</formula>
    </cfRule>
    <cfRule type="expression" dxfId="423" priority="15" stopIfTrue="1">
      <formula>AND( $A14=4, $C14="ü" )</formula>
    </cfRule>
  </conditionalFormatting>
  <conditionalFormatting sqref="T14:T31">
    <cfRule type="expression" dxfId="422" priority="13" stopIfTrue="1">
      <formula>AND($K14&lt;&gt;"",OR($O14&lt;&gt;"",$P14&lt;&gt;""))</formula>
    </cfRule>
  </conditionalFormatting>
  <conditionalFormatting sqref="U14:U31">
    <cfRule type="expression" dxfId="421" priority="17">
      <formula>$L14&lt;&gt;""</formula>
    </cfRule>
  </conditionalFormatting>
  <conditionalFormatting sqref="V14:V31">
    <cfRule type="expression" dxfId="420" priority="16">
      <formula>$L14=""</formula>
    </cfRule>
  </conditionalFormatting>
  <dataValidations count="2">
    <dataValidation type="list" allowBlank="1" showInputMessage="1" showErrorMessage="1" sqref="B14:B31" xr:uid="{2D715EBE-B82D-43CF-BA07-7BE35F37186A}">
      <formula1>"B"</formula1>
    </dataValidation>
    <dataValidation type="list" allowBlank="1" showInputMessage="1" showErrorMessage="1" sqref="A14:A31" xr:uid="{A376E405-FDB8-4CBA-9F7B-8E6AA9CD854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06356-538F-4A6B-A0E0-FDD880E34AD7}">
  <sheetPr codeName="Tabelle09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IF(Zusammenfassung!F56&lt;&gt;"",Zusammenfassung!F56,Zusammenfassung!D56)</f>
        <v>BK-Teilprojekt III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Zusammenfassung!$B$56</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19" priority="2" stopIfTrue="1">
      <formula>AND( $A14=4, $C14="ü" )</formula>
    </cfRule>
    <cfRule type="expression" dxfId="418" priority="11" stopIfTrue="1">
      <formula>AND( $A14=3, $C14="ü" )</formula>
    </cfRule>
  </conditionalFormatting>
  <conditionalFormatting sqref="J31:Q31">
    <cfRule type="expression" dxfId="417" priority="5" stopIfTrue="1">
      <formula>AND( $A31=1, $C31="T" )</formula>
    </cfRule>
    <cfRule type="expression" dxfId="416" priority="6" stopIfTrue="1">
      <formula>AND( $A31=4, $C31="ü" )</formula>
    </cfRule>
    <cfRule type="expression" dxfId="415" priority="7" stopIfTrue="1">
      <formula>AND( $A31=3, $C31="ü" )</formula>
    </cfRule>
    <cfRule type="expression" dxfId="414" priority="8" stopIfTrue="1">
      <formula>AND( $A31=2, $C31="Ü" )</formula>
    </cfRule>
  </conditionalFormatting>
  <conditionalFormatting sqref="J14:W31">
    <cfRule type="expression" dxfId="413" priority="1" stopIfTrue="1">
      <formula>AND( $A14=1, $C14="T" )</formula>
    </cfRule>
    <cfRule type="expression" dxfId="412" priority="12" stopIfTrue="1">
      <formula>AND( $A14=2, $C14="Ü" )</formula>
    </cfRule>
  </conditionalFormatting>
  <conditionalFormatting sqref="O14:O31">
    <cfRule type="expression" dxfId="411" priority="10" stopIfTrue="1">
      <formula>AND($O14&lt;&gt;"",$P14&lt;&gt;"")</formula>
    </cfRule>
  </conditionalFormatting>
  <conditionalFormatting sqref="O31">
    <cfRule type="expression" dxfId="410" priority="4" stopIfTrue="1">
      <formula>AND($O31&lt;&gt;"",$P31&lt;&gt;"")</formula>
    </cfRule>
  </conditionalFormatting>
  <conditionalFormatting sqref="P14:P31">
    <cfRule type="expression" dxfId="409" priority="9" stopIfTrue="1">
      <formula>$O14&lt;&gt;""</formula>
    </cfRule>
  </conditionalFormatting>
  <conditionalFormatting sqref="P31">
    <cfRule type="expression" dxfId="408" priority="3" stopIfTrue="1">
      <formula>$O31&lt;&gt;""</formula>
    </cfRule>
  </conditionalFormatting>
  <conditionalFormatting sqref="R14:W31">
    <cfRule type="expression" dxfId="407" priority="14" stopIfTrue="1">
      <formula>AND( $A14=3, $C14="ü" )</formula>
    </cfRule>
    <cfRule type="expression" dxfId="406" priority="15" stopIfTrue="1">
      <formula>AND( $A14=4, $C14="ü" )</formula>
    </cfRule>
  </conditionalFormatting>
  <conditionalFormatting sqref="T14:T31">
    <cfRule type="expression" dxfId="405" priority="13" stopIfTrue="1">
      <formula>AND($K14&lt;&gt;"",OR($O14&lt;&gt;"",$P14&lt;&gt;""))</formula>
    </cfRule>
  </conditionalFormatting>
  <conditionalFormatting sqref="U14:U31">
    <cfRule type="expression" dxfId="404" priority="17">
      <formula>$L14&lt;&gt;""</formula>
    </cfRule>
  </conditionalFormatting>
  <conditionalFormatting sqref="V14:V31">
    <cfRule type="expression" dxfId="403" priority="16">
      <formula>$L14=""</formula>
    </cfRule>
  </conditionalFormatting>
  <dataValidations count="2">
    <dataValidation type="list" allowBlank="1" showInputMessage="1" showErrorMessage="1" sqref="B14:B31" xr:uid="{06098E8E-732D-41DC-8C35-689D7696C340}">
      <formula1>"B"</formula1>
    </dataValidation>
    <dataValidation type="list" allowBlank="1" showInputMessage="1" showErrorMessage="1" sqref="A14:A31" xr:uid="{9E0BCA70-3375-4C93-9268-303B2B41CC5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63ADA-0252-4BC3-9F4B-1E4EE876F916}">
  <sheetPr codeName="Tabelle10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IF(Zusammenfassung!F57&lt;&gt;"",Zusammenfassung!F57,Zusammenfassung!D57)</f>
        <v>BK-Teilprojekt III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Zusammenfassung!$B$57</f>
        <v>3</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III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III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III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III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III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III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III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III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III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III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III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III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III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III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III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III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III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III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III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402" priority="2" stopIfTrue="1">
      <formula>AND( $A14=4, $C14="ü" )</formula>
    </cfRule>
    <cfRule type="expression" dxfId="401" priority="11" stopIfTrue="1">
      <formula>AND( $A14=3, $C14="ü" )</formula>
    </cfRule>
  </conditionalFormatting>
  <conditionalFormatting sqref="J31:Q31">
    <cfRule type="expression" dxfId="400" priority="5" stopIfTrue="1">
      <formula>AND( $A31=1, $C31="T" )</formula>
    </cfRule>
    <cfRule type="expression" dxfId="399" priority="6" stopIfTrue="1">
      <formula>AND( $A31=4, $C31="ü" )</formula>
    </cfRule>
    <cfRule type="expression" dxfId="398" priority="7" stopIfTrue="1">
      <formula>AND( $A31=3, $C31="ü" )</formula>
    </cfRule>
    <cfRule type="expression" dxfId="397" priority="8" stopIfTrue="1">
      <formula>AND( $A31=2, $C31="Ü" )</formula>
    </cfRule>
  </conditionalFormatting>
  <conditionalFormatting sqref="J14:W31">
    <cfRule type="expression" dxfId="396" priority="1" stopIfTrue="1">
      <formula>AND( $A14=1, $C14="T" )</formula>
    </cfRule>
    <cfRule type="expression" dxfId="395" priority="12" stopIfTrue="1">
      <formula>AND( $A14=2, $C14="Ü" )</formula>
    </cfRule>
  </conditionalFormatting>
  <conditionalFormatting sqref="O14:O31">
    <cfRule type="expression" dxfId="394" priority="10" stopIfTrue="1">
      <formula>AND($O14&lt;&gt;"",$P14&lt;&gt;"")</formula>
    </cfRule>
  </conditionalFormatting>
  <conditionalFormatting sqref="O31">
    <cfRule type="expression" dxfId="393" priority="4" stopIfTrue="1">
      <formula>AND($O31&lt;&gt;"",$P31&lt;&gt;"")</formula>
    </cfRule>
  </conditionalFormatting>
  <conditionalFormatting sqref="P14:P31">
    <cfRule type="expression" dxfId="392" priority="9" stopIfTrue="1">
      <formula>$O14&lt;&gt;""</formula>
    </cfRule>
  </conditionalFormatting>
  <conditionalFormatting sqref="P31">
    <cfRule type="expression" dxfId="391" priority="3" stopIfTrue="1">
      <formula>$O31&lt;&gt;""</formula>
    </cfRule>
  </conditionalFormatting>
  <conditionalFormatting sqref="R14:W31">
    <cfRule type="expression" dxfId="390" priority="14" stopIfTrue="1">
      <formula>AND( $A14=3, $C14="ü" )</formula>
    </cfRule>
    <cfRule type="expression" dxfId="389" priority="15" stopIfTrue="1">
      <formula>AND( $A14=4, $C14="ü" )</formula>
    </cfRule>
  </conditionalFormatting>
  <conditionalFormatting sqref="T14:T31">
    <cfRule type="expression" dxfId="388" priority="13" stopIfTrue="1">
      <formula>AND($K14&lt;&gt;"",OR($O14&lt;&gt;"",$P14&lt;&gt;""))</formula>
    </cfRule>
  </conditionalFormatting>
  <conditionalFormatting sqref="U14:U31">
    <cfRule type="expression" dxfId="387" priority="17">
      <formula>$L14&lt;&gt;""</formula>
    </cfRule>
  </conditionalFormatting>
  <conditionalFormatting sqref="V14:V31">
    <cfRule type="expression" dxfId="386" priority="16">
      <formula>$L14=""</formula>
    </cfRule>
  </conditionalFormatting>
  <dataValidations count="2">
    <dataValidation type="list" allowBlank="1" showInputMessage="1" showErrorMessage="1" sqref="B14:B31" xr:uid="{50A8EB1D-0A8A-42FB-A3C8-E3989C55C840}">
      <formula1>"B"</formula1>
    </dataValidation>
    <dataValidation type="list" allowBlank="1" showInputMessage="1" showErrorMessage="1" sqref="A14:A31" xr:uid="{AC22022F-7B89-4654-8246-6551979453D3}">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81F95-494A-46CB-A058-C02920DAE2F9}">
  <sheetPr codeName="Tabelle101"/>
  <dimension ref="A1:Z70"/>
  <sheetViews>
    <sheetView zoomScaleNormal="100" workbookViewId="0">
      <pane xSplit="10" ySplit="13" topLeftCell="K14" activePane="bottomRight" state="frozen"/>
      <selection pane="topRight" activeCell="V23" sqref="V23"/>
      <selection pane="bottomLeft" activeCell="V23" sqref="V23"/>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IF(Zusammenfassung!F58&lt;&gt;"",Zusammenfassung!F58,Zusammenfassung!D58)</f>
        <v>BK-Teilprojekt IV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Zusammenfassung!$B$58</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85" priority="7" stopIfTrue="1">
      <formula>AND( $A14=4, $C14="ü" )</formula>
    </cfRule>
    <cfRule type="expression" dxfId="384" priority="16" stopIfTrue="1">
      <formula>AND( $A14=3, $C14="ü" )</formula>
    </cfRule>
  </conditionalFormatting>
  <conditionalFormatting sqref="J31:Q31">
    <cfRule type="expression" dxfId="383" priority="10" stopIfTrue="1">
      <formula>AND( $A31=1, $C31="T" )</formula>
    </cfRule>
    <cfRule type="expression" dxfId="382" priority="11" stopIfTrue="1">
      <formula>AND( $A31=4, $C31="ü" )</formula>
    </cfRule>
    <cfRule type="expression" dxfId="381" priority="12" stopIfTrue="1">
      <formula>AND( $A31=3, $C31="ü" )</formula>
    </cfRule>
    <cfRule type="expression" dxfId="380" priority="13" stopIfTrue="1">
      <formula>AND( $A31=2, $C31="Ü" )</formula>
    </cfRule>
  </conditionalFormatting>
  <conditionalFormatting sqref="J14:U31">
    <cfRule type="expression" dxfId="379" priority="17" stopIfTrue="1">
      <formula>AND( $A14=2, $C14="Ü" )</formula>
    </cfRule>
  </conditionalFormatting>
  <conditionalFormatting sqref="J14:W31">
    <cfRule type="expression" dxfId="378" priority="1" stopIfTrue="1">
      <formula>AND( $A14=1, $C14="T" )</formula>
    </cfRule>
  </conditionalFormatting>
  <conditionalFormatting sqref="O14:O31">
    <cfRule type="expression" dxfId="377" priority="15" stopIfTrue="1">
      <formula>AND($O14&lt;&gt;"",$P14&lt;&gt;"")</formula>
    </cfRule>
  </conditionalFormatting>
  <conditionalFormatting sqref="O31">
    <cfRule type="expression" dxfId="376" priority="9" stopIfTrue="1">
      <formula>AND($O31&lt;&gt;"",$P31&lt;&gt;"")</formula>
    </cfRule>
  </conditionalFormatting>
  <conditionalFormatting sqref="P14:P31">
    <cfRule type="expression" dxfId="375" priority="14" stopIfTrue="1">
      <formula>$O14&lt;&gt;""</formula>
    </cfRule>
  </conditionalFormatting>
  <conditionalFormatting sqref="P31">
    <cfRule type="expression" dxfId="374" priority="8" stopIfTrue="1">
      <formula>$O31&lt;&gt;""</formula>
    </cfRule>
  </conditionalFormatting>
  <conditionalFormatting sqref="R14:U31">
    <cfRule type="expression" dxfId="373" priority="19" stopIfTrue="1">
      <formula>AND( $A14=3, $C14="ü" )</formula>
    </cfRule>
    <cfRule type="expression" dxfId="372" priority="20" stopIfTrue="1">
      <formula>AND( $A14=4, $C14="ü" )</formula>
    </cfRule>
  </conditionalFormatting>
  <conditionalFormatting sqref="T14:T31">
    <cfRule type="expression" dxfId="371" priority="18" stopIfTrue="1">
      <formula>AND($K14&lt;&gt;"",OR($O14&lt;&gt;"",$P14&lt;&gt;""))</formula>
    </cfRule>
  </conditionalFormatting>
  <conditionalFormatting sqref="U14:U31">
    <cfRule type="expression" dxfId="370" priority="22">
      <formula>$L14&lt;&gt;""</formula>
    </cfRule>
  </conditionalFormatting>
  <conditionalFormatting sqref="V14:V31">
    <cfRule type="expression" dxfId="369" priority="5">
      <formula>$L14=""</formula>
    </cfRule>
  </conditionalFormatting>
  <conditionalFormatting sqref="V14:W31">
    <cfRule type="expression" dxfId="368" priority="2" stopIfTrue="1">
      <formula>AND( $A14=2, $C14="Ü" )</formula>
    </cfRule>
    <cfRule type="expression" dxfId="367" priority="3" stopIfTrue="1">
      <formula>AND( $A14=3, $C14="ü" )</formula>
    </cfRule>
    <cfRule type="expression" dxfId="366" priority="4" stopIfTrue="1">
      <formula>AND( $A14=4, $C14="ü" )</formula>
    </cfRule>
  </conditionalFormatting>
  <dataValidations count="2">
    <dataValidation type="list" allowBlank="1" showInputMessage="1" showErrorMessage="1" sqref="B14:B31" xr:uid="{6CB63AB8-E770-4A2F-B60F-4BB1D1B27787}">
      <formula1>"B"</formula1>
    </dataValidation>
    <dataValidation type="list" allowBlank="1" showInputMessage="1" showErrorMessage="1" sqref="A14:A31" xr:uid="{B553A5E6-E59F-44B9-9E17-4D302A3C6C3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A5CA7-B5F6-425F-BB09-B48BC243C902}">
  <sheetPr codeName="Tabelle10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IF(Zusammenfassung!F59&lt;&gt;"",Zusammenfassung!F59,Zusammenfassung!D59)</f>
        <v>BK-Teilprojekt IV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Zusammenfassung!$B$59</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Zusammenfassung!$C$59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65" priority="2" stopIfTrue="1">
      <formula>AND( $A14=4, $C14="ü" )</formula>
    </cfRule>
    <cfRule type="expression" dxfId="364" priority="11" stopIfTrue="1">
      <formula>AND( $A14=3, $C14="ü" )</formula>
    </cfRule>
  </conditionalFormatting>
  <conditionalFormatting sqref="J31:Q31">
    <cfRule type="expression" dxfId="363" priority="5" stopIfTrue="1">
      <formula>AND( $A31=1, $C31="T" )</formula>
    </cfRule>
    <cfRule type="expression" dxfId="362" priority="6" stopIfTrue="1">
      <formula>AND( $A31=4, $C31="ü" )</formula>
    </cfRule>
    <cfRule type="expression" dxfId="361" priority="7" stopIfTrue="1">
      <formula>AND( $A31=3, $C31="ü" )</formula>
    </cfRule>
    <cfRule type="expression" dxfId="360" priority="8" stopIfTrue="1">
      <formula>AND( $A31=2, $C31="Ü" )</formula>
    </cfRule>
  </conditionalFormatting>
  <conditionalFormatting sqref="J14:W31">
    <cfRule type="expression" dxfId="359" priority="1" stopIfTrue="1">
      <formula>AND( $A14=1, $C14="T" )</formula>
    </cfRule>
    <cfRule type="expression" dxfId="358" priority="12" stopIfTrue="1">
      <formula>AND( $A14=2, $C14="Ü" )</formula>
    </cfRule>
  </conditionalFormatting>
  <conditionalFormatting sqref="O14:O31">
    <cfRule type="expression" dxfId="357" priority="10" stopIfTrue="1">
      <formula>AND($O14&lt;&gt;"",$P14&lt;&gt;"")</formula>
    </cfRule>
  </conditionalFormatting>
  <conditionalFormatting sqref="O31">
    <cfRule type="expression" dxfId="356" priority="4" stopIfTrue="1">
      <formula>AND($O31&lt;&gt;"",$P31&lt;&gt;"")</formula>
    </cfRule>
  </conditionalFormatting>
  <conditionalFormatting sqref="P14:P31">
    <cfRule type="expression" dxfId="355" priority="9" stopIfTrue="1">
      <formula>$O14&lt;&gt;""</formula>
    </cfRule>
  </conditionalFormatting>
  <conditionalFormatting sqref="P31">
    <cfRule type="expression" dxfId="354" priority="3" stopIfTrue="1">
      <formula>$O31&lt;&gt;""</formula>
    </cfRule>
  </conditionalFormatting>
  <conditionalFormatting sqref="R14:W31">
    <cfRule type="expression" dxfId="353" priority="14" stopIfTrue="1">
      <formula>AND( $A14=3, $C14="ü" )</formula>
    </cfRule>
    <cfRule type="expression" dxfId="352" priority="15" stopIfTrue="1">
      <formula>AND( $A14=4, $C14="ü" )</formula>
    </cfRule>
  </conditionalFormatting>
  <conditionalFormatting sqref="T14:T31">
    <cfRule type="expression" dxfId="351" priority="13" stopIfTrue="1">
      <formula>AND($K14&lt;&gt;"",OR($O14&lt;&gt;"",$P14&lt;&gt;""))</formula>
    </cfRule>
  </conditionalFormatting>
  <conditionalFormatting sqref="U14:U31">
    <cfRule type="expression" dxfId="350" priority="17">
      <formula>$L14&lt;&gt;""</formula>
    </cfRule>
  </conditionalFormatting>
  <conditionalFormatting sqref="V14:V31">
    <cfRule type="expression" dxfId="349" priority="16">
      <formula>$L14=""</formula>
    </cfRule>
  </conditionalFormatting>
  <dataValidations count="2">
    <dataValidation type="list" allowBlank="1" showInputMessage="1" showErrorMessage="1" sqref="B14:B31" xr:uid="{55820B33-561F-4923-BD69-F6D142EF0A95}">
      <formula1>"B"</formula1>
    </dataValidation>
    <dataValidation type="list" allowBlank="1" showInputMessage="1" showErrorMessage="1" sqref="A14:A31" xr:uid="{B83F87E2-4C83-408A-8337-E36DB39FCC2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3A136-7A4F-462E-B7E3-5375BE04D27E}">
  <sheetPr codeName="Tabelle10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IF(Zusammenfassung!F60&lt;&gt;"",Zusammenfassung!F60,Zusammenfassung!D60)</f>
        <v>BK-Teilprojekt IV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Zusammenfassung!$B$60</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48" priority="2" stopIfTrue="1">
      <formula>AND( $A14=4, $C14="ü" )</formula>
    </cfRule>
    <cfRule type="expression" dxfId="347" priority="11" stopIfTrue="1">
      <formula>AND( $A14=3, $C14="ü" )</formula>
    </cfRule>
  </conditionalFormatting>
  <conditionalFormatting sqref="J31:Q31">
    <cfRule type="expression" dxfId="346" priority="5" stopIfTrue="1">
      <formula>AND( $A31=1, $C31="T" )</formula>
    </cfRule>
    <cfRule type="expression" dxfId="345" priority="6" stopIfTrue="1">
      <formula>AND( $A31=4, $C31="ü" )</formula>
    </cfRule>
    <cfRule type="expression" dxfId="344" priority="7" stopIfTrue="1">
      <formula>AND( $A31=3, $C31="ü" )</formula>
    </cfRule>
    <cfRule type="expression" dxfId="343" priority="8" stopIfTrue="1">
      <formula>AND( $A31=2, $C31="Ü" )</formula>
    </cfRule>
  </conditionalFormatting>
  <conditionalFormatting sqref="J14:W31">
    <cfRule type="expression" dxfId="342" priority="1" stopIfTrue="1">
      <formula>AND( $A14=1, $C14="T" )</formula>
    </cfRule>
    <cfRule type="expression" dxfId="341" priority="12" stopIfTrue="1">
      <formula>AND( $A14=2, $C14="Ü" )</formula>
    </cfRule>
  </conditionalFormatting>
  <conditionalFormatting sqref="O14:O31">
    <cfRule type="expression" dxfId="340" priority="10" stopIfTrue="1">
      <formula>AND($O14&lt;&gt;"",$P14&lt;&gt;"")</formula>
    </cfRule>
  </conditionalFormatting>
  <conditionalFormatting sqref="O31">
    <cfRule type="expression" dxfId="339" priority="4" stopIfTrue="1">
      <formula>AND($O31&lt;&gt;"",$P31&lt;&gt;"")</formula>
    </cfRule>
  </conditionalFormatting>
  <conditionalFormatting sqref="P14:P31">
    <cfRule type="expression" dxfId="338" priority="9" stopIfTrue="1">
      <formula>$O14&lt;&gt;""</formula>
    </cfRule>
  </conditionalFormatting>
  <conditionalFormatting sqref="P31">
    <cfRule type="expression" dxfId="337" priority="3" stopIfTrue="1">
      <formula>$O31&lt;&gt;""</formula>
    </cfRule>
  </conditionalFormatting>
  <conditionalFormatting sqref="R14:W31">
    <cfRule type="expression" dxfId="336" priority="14" stopIfTrue="1">
      <formula>AND( $A14=3, $C14="ü" )</formula>
    </cfRule>
    <cfRule type="expression" dxfId="335" priority="15" stopIfTrue="1">
      <formula>AND( $A14=4, $C14="ü" )</formula>
    </cfRule>
  </conditionalFormatting>
  <conditionalFormatting sqref="T14:T31">
    <cfRule type="expression" dxfId="334" priority="13" stopIfTrue="1">
      <formula>AND($K14&lt;&gt;"",OR($O14&lt;&gt;"",$P14&lt;&gt;""))</formula>
    </cfRule>
  </conditionalFormatting>
  <conditionalFormatting sqref="U14:U31">
    <cfRule type="expression" dxfId="333" priority="17">
      <formula>$L14&lt;&gt;""</formula>
    </cfRule>
  </conditionalFormatting>
  <conditionalFormatting sqref="V14:V31">
    <cfRule type="expression" dxfId="332" priority="16">
      <formula>$L14=""</formula>
    </cfRule>
  </conditionalFormatting>
  <dataValidations count="2">
    <dataValidation type="list" allowBlank="1" showInputMessage="1" showErrorMessage="1" sqref="B14:B31" xr:uid="{ED73A686-691D-4ED0-AEB5-17747CBC0653}">
      <formula1>"B"</formula1>
    </dataValidation>
    <dataValidation type="list" allowBlank="1" showInputMessage="1" showErrorMessage="1" sqref="A14:A31" xr:uid="{BDF5B81D-E0C4-4166-B780-7DFD9DC21F15}">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AAE1-AAEE-4ACD-ABCC-8AA40CE8338D}">
  <sheetPr codeName="Tabelle10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IF(Zusammenfassung!F61&lt;&gt;"",Zusammenfassung!F61,Zusammenfassung!D61)</f>
        <v>BK-Teilprojekt IV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Zusammenfassung!$B$61</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31" priority="2" stopIfTrue="1">
      <formula>AND( $A14=4, $C14="ü" )</formula>
    </cfRule>
    <cfRule type="expression" dxfId="330" priority="11" stopIfTrue="1">
      <formula>AND( $A14=3, $C14="ü" )</formula>
    </cfRule>
  </conditionalFormatting>
  <conditionalFormatting sqref="J31:Q31">
    <cfRule type="expression" dxfId="329" priority="5" stopIfTrue="1">
      <formula>AND( $A31=1, $C31="T" )</formula>
    </cfRule>
    <cfRule type="expression" dxfId="328" priority="6" stopIfTrue="1">
      <formula>AND( $A31=4, $C31="ü" )</formula>
    </cfRule>
    <cfRule type="expression" dxfId="327" priority="7" stopIfTrue="1">
      <formula>AND( $A31=3, $C31="ü" )</formula>
    </cfRule>
    <cfRule type="expression" dxfId="326" priority="8" stopIfTrue="1">
      <formula>AND( $A31=2, $C31="Ü" )</formula>
    </cfRule>
  </conditionalFormatting>
  <conditionalFormatting sqref="J14:W31">
    <cfRule type="expression" dxfId="325" priority="1" stopIfTrue="1">
      <formula>AND( $A14=1, $C14="T" )</formula>
    </cfRule>
    <cfRule type="expression" dxfId="324" priority="12" stopIfTrue="1">
      <formula>AND( $A14=2, $C14="Ü" )</formula>
    </cfRule>
  </conditionalFormatting>
  <conditionalFormatting sqref="O14:O31">
    <cfRule type="expression" dxfId="323" priority="10" stopIfTrue="1">
      <formula>AND($O14&lt;&gt;"",$P14&lt;&gt;"")</formula>
    </cfRule>
  </conditionalFormatting>
  <conditionalFormatting sqref="O31">
    <cfRule type="expression" dxfId="322" priority="4" stopIfTrue="1">
      <formula>AND($O31&lt;&gt;"",$P31&lt;&gt;"")</formula>
    </cfRule>
  </conditionalFormatting>
  <conditionalFormatting sqref="P14:P31">
    <cfRule type="expression" dxfId="321" priority="9" stopIfTrue="1">
      <formula>$O14&lt;&gt;""</formula>
    </cfRule>
  </conditionalFormatting>
  <conditionalFormatting sqref="P31">
    <cfRule type="expression" dxfId="320" priority="3" stopIfTrue="1">
      <formula>$O31&lt;&gt;""</formula>
    </cfRule>
  </conditionalFormatting>
  <conditionalFormatting sqref="R14:W31">
    <cfRule type="expression" dxfId="319" priority="14" stopIfTrue="1">
      <formula>AND( $A14=3, $C14="ü" )</formula>
    </cfRule>
    <cfRule type="expression" dxfId="318" priority="15" stopIfTrue="1">
      <formula>AND( $A14=4, $C14="ü" )</formula>
    </cfRule>
  </conditionalFormatting>
  <conditionalFormatting sqref="T14:T31">
    <cfRule type="expression" dxfId="317" priority="13" stopIfTrue="1">
      <formula>AND($K14&lt;&gt;"",OR($O14&lt;&gt;"",$P14&lt;&gt;""))</formula>
    </cfRule>
  </conditionalFormatting>
  <conditionalFormatting sqref="U14:U31">
    <cfRule type="expression" dxfId="316" priority="17">
      <formula>$L14&lt;&gt;""</formula>
    </cfRule>
  </conditionalFormatting>
  <conditionalFormatting sqref="V14:V31">
    <cfRule type="expression" dxfId="315" priority="16">
      <formula>$L14=""</formula>
    </cfRule>
  </conditionalFormatting>
  <dataValidations count="2">
    <dataValidation type="list" allowBlank="1" showInputMessage="1" showErrorMessage="1" sqref="B14:B31" xr:uid="{CBCBEA0C-0BB9-446E-ADA3-E03E53F30884}">
      <formula1>"B"</formula1>
    </dataValidation>
    <dataValidation type="list" allowBlank="1" showInputMessage="1" showErrorMessage="1" sqref="A14:A31" xr:uid="{497AB471-15F9-4D6A-8A5E-38614E90E92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9019-9DEB-4598-92EB-08BE0FC235AA}">
  <sheetPr codeName="Tabelle10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IF(Zusammenfassung!F62&lt;&gt;"",Zusammenfassung!F62,Zusammenfassung!D62)</f>
        <v>BK-Teilprojekt IV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Zusammenfassung!$B$62</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314" priority="2" stopIfTrue="1">
      <formula>AND( $A14=4, $C14="ü" )</formula>
    </cfRule>
    <cfRule type="expression" dxfId="313" priority="11" stopIfTrue="1">
      <formula>AND( $A14=3, $C14="ü" )</formula>
    </cfRule>
  </conditionalFormatting>
  <conditionalFormatting sqref="J31:Q31">
    <cfRule type="expression" dxfId="312" priority="5" stopIfTrue="1">
      <formula>AND( $A31=1, $C31="T" )</formula>
    </cfRule>
    <cfRule type="expression" dxfId="311" priority="6" stopIfTrue="1">
      <formula>AND( $A31=4, $C31="ü" )</formula>
    </cfRule>
    <cfRule type="expression" dxfId="310" priority="7" stopIfTrue="1">
      <formula>AND( $A31=3, $C31="ü" )</formula>
    </cfRule>
    <cfRule type="expression" dxfId="309" priority="8" stopIfTrue="1">
      <formula>AND( $A31=2, $C31="Ü" )</formula>
    </cfRule>
  </conditionalFormatting>
  <conditionalFormatting sqref="J14:W31">
    <cfRule type="expression" dxfId="308" priority="1" stopIfTrue="1">
      <formula>AND( $A14=1, $C14="T" )</formula>
    </cfRule>
    <cfRule type="expression" dxfId="307" priority="12" stopIfTrue="1">
      <formula>AND( $A14=2, $C14="Ü" )</formula>
    </cfRule>
  </conditionalFormatting>
  <conditionalFormatting sqref="O14:O31">
    <cfRule type="expression" dxfId="306" priority="10" stopIfTrue="1">
      <formula>AND($O14&lt;&gt;"",$P14&lt;&gt;"")</formula>
    </cfRule>
  </conditionalFormatting>
  <conditionalFormatting sqref="O31">
    <cfRule type="expression" dxfId="305" priority="4" stopIfTrue="1">
      <formula>AND($O31&lt;&gt;"",$P31&lt;&gt;"")</formula>
    </cfRule>
  </conditionalFormatting>
  <conditionalFormatting sqref="P14:P31">
    <cfRule type="expression" dxfId="304" priority="9" stopIfTrue="1">
      <formula>$O14&lt;&gt;""</formula>
    </cfRule>
  </conditionalFormatting>
  <conditionalFormatting sqref="P31">
    <cfRule type="expression" dxfId="303" priority="3" stopIfTrue="1">
      <formula>$O31&lt;&gt;""</formula>
    </cfRule>
  </conditionalFormatting>
  <conditionalFormatting sqref="R14:W31">
    <cfRule type="expression" dxfId="302" priority="14" stopIfTrue="1">
      <formula>AND( $A14=3, $C14="ü" )</formula>
    </cfRule>
    <cfRule type="expression" dxfId="301" priority="15" stopIfTrue="1">
      <formula>AND( $A14=4, $C14="ü" )</formula>
    </cfRule>
  </conditionalFormatting>
  <conditionalFormatting sqref="T14:T31">
    <cfRule type="expression" dxfId="300" priority="13" stopIfTrue="1">
      <formula>AND($K14&lt;&gt;"",OR($O14&lt;&gt;"",$P14&lt;&gt;""))</formula>
    </cfRule>
  </conditionalFormatting>
  <conditionalFormatting sqref="U14:U31">
    <cfRule type="expression" dxfId="299" priority="17">
      <formula>$L14&lt;&gt;""</formula>
    </cfRule>
  </conditionalFormatting>
  <conditionalFormatting sqref="V14:V31">
    <cfRule type="expression" dxfId="298" priority="16">
      <formula>$L14=""</formula>
    </cfRule>
  </conditionalFormatting>
  <dataValidations count="2">
    <dataValidation type="list" allowBlank="1" showInputMessage="1" showErrorMessage="1" sqref="B14:B31" xr:uid="{AF1CD64C-1ECB-4B84-AD4E-43662FC1040B}">
      <formula1>"B"</formula1>
    </dataValidation>
    <dataValidation type="list" allowBlank="1" showInputMessage="1" showErrorMessage="1" sqref="A14:A31" xr:uid="{1CBB5DC3-507F-48A7-A772-990D1F76C7D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E3B23-2134-4124-B01A-1E92EA67A2BF}">
  <sheetPr codeName="Tabelle10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IF(Zusammenfassung!F63&lt;&gt;"",Zusammenfassung!F63,Zusammenfassung!D63)</f>
        <v>BK-Teilprojekt IV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Zusammenfassung!$B$63</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97" priority="2" stopIfTrue="1">
      <formula>AND( $A14=4, $C14="ü" )</formula>
    </cfRule>
    <cfRule type="expression" dxfId="296" priority="11" stopIfTrue="1">
      <formula>AND( $A14=3, $C14="ü" )</formula>
    </cfRule>
  </conditionalFormatting>
  <conditionalFormatting sqref="J31:Q31">
    <cfRule type="expression" dxfId="295" priority="5" stopIfTrue="1">
      <formula>AND( $A31=1, $C31="T" )</formula>
    </cfRule>
    <cfRule type="expression" dxfId="294" priority="6" stopIfTrue="1">
      <formula>AND( $A31=4, $C31="ü" )</formula>
    </cfRule>
    <cfRule type="expression" dxfId="293" priority="7" stopIfTrue="1">
      <formula>AND( $A31=3, $C31="ü" )</formula>
    </cfRule>
    <cfRule type="expression" dxfId="292" priority="8" stopIfTrue="1">
      <formula>AND( $A31=2, $C31="Ü" )</formula>
    </cfRule>
  </conditionalFormatting>
  <conditionalFormatting sqref="J14:W31">
    <cfRule type="expression" dxfId="291" priority="1" stopIfTrue="1">
      <formula>AND( $A14=1, $C14="T" )</formula>
    </cfRule>
    <cfRule type="expression" dxfId="290" priority="12" stopIfTrue="1">
      <formula>AND( $A14=2, $C14="Ü" )</formula>
    </cfRule>
  </conditionalFormatting>
  <conditionalFormatting sqref="O14:O31">
    <cfRule type="expression" dxfId="289" priority="10" stopIfTrue="1">
      <formula>AND($O14&lt;&gt;"",$P14&lt;&gt;"")</formula>
    </cfRule>
  </conditionalFormatting>
  <conditionalFormatting sqref="O31">
    <cfRule type="expression" dxfId="288" priority="4" stopIfTrue="1">
      <formula>AND($O31&lt;&gt;"",$P31&lt;&gt;"")</formula>
    </cfRule>
  </conditionalFormatting>
  <conditionalFormatting sqref="P14:P31">
    <cfRule type="expression" dxfId="287" priority="9" stopIfTrue="1">
      <formula>$O14&lt;&gt;""</formula>
    </cfRule>
  </conditionalFormatting>
  <conditionalFormatting sqref="P31">
    <cfRule type="expression" dxfId="286" priority="3" stopIfTrue="1">
      <formula>$O31&lt;&gt;""</formula>
    </cfRule>
  </conditionalFormatting>
  <conditionalFormatting sqref="R14:W31">
    <cfRule type="expression" dxfId="285" priority="14" stopIfTrue="1">
      <formula>AND( $A14=3, $C14="ü" )</formula>
    </cfRule>
    <cfRule type="expression" dxfId="284" priority="15" stopIfTrue="1">
      <formula>AND( $A14=4, $C14="ü" )</formula>
    </cfRule>
  </conditionalFormatting>
  <conditionalFormatting sqref="T14:T31">
    <cfRule type="expression" dxfId="283" priority="13" stopIfTrue="1">
      <formula>AND($K14&lt;&gt;"",OR($O14&lt;&gt;"",$P14&lt;&gt;""))</formula>
    </cfRule>
  </conditionalFormatting>
  <conditionalFormatting sqref="U14:U31">
    <cfRule type="expression" dxfId="282" priority="17">
      <formula>$L14&lt;&gt;""</formula>
    </cfRule>
  </conditionalFormatting>
  <conditionalFormatting sqref="V14:V31">
    <cfRule type="expression" dxfId="281" priority="16">
      <formula>$L14=""</formula>
    </cfRule>
  </conditionalFormatting>
  <dataValidations count="2">
    <dataValidation type="list" allowBlank="1" showInputMessage="1" showErrorMessage="1" sqref="B14:B31" xr:uid="{178C2570-DD6C-4848-BADD-68492CEDBB67}">
      <formula1>"B"</formula1>
    </dataValidation>
    <dataValidation type="list" allowBlank="1" showInputMessage="1" showErrorMessage="1" sqref="A14:A31" xr:uid="{491CCA99-1B71-46A0-AA2B-A4BD90112F18}">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C9AE6-505C-4E22-801E-A15735FF6623}">
  <sheetPr codeName="Tabelle10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IF(Zusammenfassung!F64&lt;&gt;"",Zusammenfassung!F64,Zusammenfassung!D64)</f>
        <v>BK-Teilprojekt IV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Zusammenfassung!$B$64</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80" priority="2" stopIfTrue="1">
      <formula>AND( $A14=4, $C14="ü" )</formula>
    </cfRule>
    <cfRule type="expression" dxfId="279" priority="11" stopIfTrue="1">
      <formula>AND( $A14=3, $C14="ü" )</formula>
    </cfRule>
  </conditionalFormatting>
  <conditionalFormatting sqref="J31:Q31">
    <cfRule type="expression" dxfId="278" priority="5" stopIfTrue="1">
      <formula>AND( $A31=1, $C31="T" )</formula>
    </cfRule>
    <cfRule type="expression" dxfId="277" priority="6" stopIfTrue="1">
      <formula>AND( $A31=4, $C31="ü" )</formula>
    </cfRule>
    <cfRule type="expression" dxfId="276" priority="7" stopIfTrue="1">
      <formula>AND( $A31=3, $C31="ü" )</formula>
    </cfRule>
    <cfRule type="expression" dxfId="275" priority="8" stopIfTrue="1">
      <formula>AND( $A31=2, $C31="Ü" )</formula>
    </cfRule>
  </conditionalFormatting>
  <conditionalFormatting sqref="J14:W31">
    <cfRule type="expression" dxfId="274" priority="1" stopIfTrue="1">
      <formula>AND( $A14=1, $C14="T" )</formula>
    </cfRule>
    <cfRule type="expression" dxfId="273" priority="12" stopIfTrue="1">
      <formula>AND( $A14=2, $C14="Ü" )</formula>
    </cfRule>
  </conditionalFormatting>
  <conditionalFormatting sqref="O14:O31">
    <cfRule type="expression" dxfId="272" priority="10" stopIfTrue="1">
      <formula>AND($O14&lt;&gt;"",$P14&lt;&gt;"")</formula>
    </cfRule>
  </conditionalFormatting>
  <conditionalFormatting sqref="O31">
    <cfRule type="expression" dxfId="271" priority="4" stopIfTrue="1">
      <formula>AND($O31&lt;&gt;"",$P31&lt;&gt;"")</formula>
    </cfRule>
  </conditionalFormatting>
  <conditionalFormatting sqref="P14:P31">
    <cfRule type="expression" dxfId="270" priority="9" stopIfTrue="1">
      <formula>$O14&lt;&gt;""</formula>
    </cfRule>
  </conditionalFormatting>
  <conditionalFormatting sqref="P31">
    <cfRule type="expression" dxfId="269" priority="3" stopIfTrue="1">
      <formula>$O31&lt;&gt;""</formula>
    </cfRule>
  </conditionalFormatting>
  <conditionalFormatting sqref="R14:W31">
    <cfRule type="expression" dxfId="268" priority="14" stopIfTrue="1">
      <formula>AND( $A14=3, $C14="ü" )</formula>
    </cfRule>
    <cfRule type="expression" dxfId="267" priority="15" stopIfTrue="1">
      <formula>AND( $A14=4, $C14="ü" )</formula>
    </cfRule>
  </conditionalFormatting>
  <conditionalFormatting sqref="T14:T31">
    <cfRule type="expression" dxfId="266" priority="13" stopIfTrue="1">
      <formula>AND($K14&lt;&gt;"",OR($O14&lt;&gt;"",$P14&lt;&gt;""))</formula>
    </cfRule>
  </conditionalFormatting>
  <conditionalFormatting sqref="U14:U31">
    <cfRule type="expression" dxfId="265" priority="17">
      <formula>$L14&lt;&gt;""</formula>
    </cfRule>
  </conditionalFormatting>
  <conditionalFormatting sqref="V14:V31">
    <cfRule type="expression" dxfId="264" priority="16">
      <formula>$L14=""</formula>
    </cfRule>
  </conditionalFormatting>
  <dataValidations count="2">
    <dataValidation type="list" allowBlank="1" showInputMessage="1" showErrorMessage="1" sqref="B14:B31" xr:uid="{5DCF443E-BF50-4FD0-9575-C63F56D8DBC8}">
      <formula1>"B"</formula1>
    </dataValidation>
    <dataValidation type="list" allowBlank="1" showInputMessage="1" showErrorMessage="1" sqref="A14:A31" xr:uid="{ED747865-CAFA-44DB-BEB6-1D482A7B7F2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33D22-6DF0-4D0E-AE78-7D0F8E82185B}">
  <sheetPr codeName="Tabelle10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IF(Zusammenfassung!F65&lt;&gt;"",Zusammenfassung!F65,Zusammenfassung!D65)</f>
        <v>BK-Teilprojekt IV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Zusammenfassung!$B$65</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63" priority="2" stopIfTrue="1">
      <formula>AND( $A14=4, $C14="ü" )</formula>
    </cfRule>
    <cfRule type="expression" dxfId="262" priority="11" stopIfTrue="1">
      <formula>AND( $A14=3, $C14="ü" )</formula>
    </cfRule>
  </conditionalFormatting>
  <conditionalFormatting sqref="J31:Q31">
    <cfRule type="expression" dxfId="261" priority="5" stopIfTrue="1">
      <formula>AND( $A31=1, $C31="T" )</formula>
    </cfRule>
    <cfRule type="expression" dxfId="260" priority="6" stopIfTrue="1">
      <formula>AND( $A31=4, $C31="ü" )</formula>
    </cfRule>
    <cfRule type="expression" dxfId="259" priority="7" stopIfTrue="1">
      <formula>AND( $A31=3, $C31="ü" )</formula>
    </cfRule>
    <cfRule type="expression" dxfId="258" priority="8" stopIfTrue="1">
      <formula>AND( $A31=2, $C31="Ü" )</formula>
    </cfRule>
  </conditionalFormatting>
  <conditionalFormatting sqref="J14:W31">
    <cfRule type="expression" dxfId="257" priority="1" stopIfTrue="1">
      <formula>AND( $A14=1, $C14="T" )</formula>
    </cfRule>
    <cfRule type="expression" dxfId="256" priority="12" stopIfTrue="1">
      <formula>AND( $A14=2, $C14="Ü" )</formula>
    </cfRule>
  </conditionalFormatting>
  <conditionalFormatting sqref="O14:O31">
    <cfRule type="expression" dxfId="255" priority="10" stopIfTrue="1">
      <formula>AND($O14&lt;&gt;"",$P14&lt;&gt;"")</formula>
    </cfRule>
  </conditionalFormatting>
  <conditionalFormatting sqref="O31">
    <cfRule type="expression" dxfId="254" priority="4" stopIfTrue="1">
      <formula>AND($O31&lt;&gt;"",$P31&lt;&gt;"")</formula>
    </cfRule>
  </conditionalFormatting>
  <conditionalFormatting sqref="P14:P31">
    <cfRule type="expression" dxfId="253" priority="9" stopIfTrue="1">
      <formula>$O14&lt;&gt;""</formula>
    </cfRule>
  </conditionalFormatting>
  <conditionalFormatting sqref="P31">
    <cfRule type="expression" dxfId="252" priority="3" stopIfTrue="1">
      <formula>$O31&lt;&gt;""</formula>
    </cfRule>
  </conditionalFormatting>
  <conditionalFormatting sqref="R14:W31">
    <cfRule type="expression" dxfId="251" priority="14" stopIfTrue="1">
      <formula>AND( $A14=3, $C14="ü" )</formula>
    </cfRule>
    <cfRule type="expression" dxfId="250" priority="15" stopIfTrue="1">
      <formula>AND( $A14=4, $C14="ü" )</formula>
    </cfRule>
  </conditionalFormatting>
  <conditionalFormatting sqref="T14:T31">
    <cfRule type="expression" dxfId="249" priority="13" stopIfTrue="1">
      <formula>AND($K14&lt;&gt;"",OR($O14&lt;&gt;"",$P14&lt;&gt;""))</formula>
    </cfRule>
  </conditionalFormatting>
  <conditionalFormatting sqref="U14:U31">
    <cfRule type="expression" dxfId="248" priority="17">
      <formula>$L14&lt;&gt;""</formula>
    </cfRule>
  </conditionalFormatting>
  <conditionalFormatting sqref="V14:V31">
    <cfRule type="expression" dxfId="247" priority="16">
      <formula>$L14=""</formula>
    </cfRule>
  </conditionalFormatting>
  <dataValidations count="2">
    <dataValidation type="list" allowBlank="1" showInputMessage="1" showErrorMessage="1" sqref="B14:B31" xr:uid="{4A3FF482-0671-4A9E-8696-D36935069A37}">
      <formula1>"B"</formula1>
    </dataValidation>
    <dataValidation type="list" allowBlank="1" showInputMessage="1" showErrorMessage="1" sqref="A14:A31" xr:uid="{5CEB398F-B1C0-49B1-8DBA-365687D15A76}">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1DEA0-4FA4-4AA5-A8EF-F15B24227C4B}">
  <sheetPr codeName="Tabelle10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IF(Zusammenfassung!F66&lt;&gt;"",Zusammenfassung!F66,Zusammenfassung!D66)</f>
        <v>BK-Teilprojekt IV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Zusammenfassung!$B$66</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46" priority="2" stopIfTrue="1">
      <formula>AND( $A14=4, $C14="ü" )</formula>
    </cfRule>
    <cfRule type="expression" dxfId="245" priority="11" stopIfTrue="1">
      <formula>AND( $A14=3, $C14="ü" )</formula>
    </cfRule>
  </conditionalFormatting>
  <conditionalFormatting sqref="J31:Q31">
    <cfRule type="expression" dxfId="244" priority="5" stopIfTrue="1">
      <formula>AND( $A31=1, $C31="T" )</formula>
    </cfRule>
    <cfRule type="expression" dxfId="243" priority="6" stopIfTrue="1">
      <formula>AND( $A31=4, $C31="ü" )</formula>
    </cfRule>
    <cfRule type="expression" dxfId="242" priority="7" stopIfTrue="1">
      <formula>AND( $A31=3, $C31="ü" )</formula>
    </cfRule>
    <cfRule type="expression" dxfId="241" priority="8" stopIfTrue="1">
      <formula>AND( $A31=2, $C31="Ü" )</formula>
    </cfRule>
  </conditionalFormatting>
  <conditionalFormatting sqref="J14:W31">
    <cfRule type="expression" dxfId="240" priority="1" stopIfTrue="1">
      <formula>AND( $A14=1, $C14="T" )</formula>
    </cfRule>
    <cfRule type="expression" dxfId="239" priority="12" stopIfTrue="1">
      <formula>AND( $A14=2, $C14="Ü" )</formula>
    </cfRule>
  </conditionalFormatting>
  <conditionalFormatting sqref="O14:O31">
    <cfRule type="expression" dxfId="238" priority="10" stopIfTrue="1">
      <formula>AND($O14&lt;&gt;"",$P14&lt;&gt;"")</formula>
    </cfRule>
  </conditionalFormatting>
  <conditionalFormatting sqref="O31">
    <cfRule type="expression" dxfId="237" priority="4" stopIfTrue="1">
      <formula>AND($O31&lt;&gt;"",$P31&lt;&gt;"")</formula>
    </cfRule>
  </conditionalFormatting>
  <conditionalFormatting sqref="P14:P31">
    <cfRule type="expression" dxfId="236" priority="9" stopIfTrue="1">
      <formula>$O14&lt;&gt;""</formula>
    </cfRule>
  </conditionalFormatting>
  <conditionalFormatting sqref="P31">
    <cfRule type="expression" dxfId="235" priority="3" stopIfTrue="1">
      <formula>$O31&lt;&gt;""</formula>
    </cfRule>
  </conditionalFormatting>
  <conditionalFormatting sqref="R14:W31">
    <cfRule type="expression" dxfId="234" priority="14" stopIfTrue="1">
      <formula>AND( $A14=3, $C14="ü" )</formula>
    </cfRule>
    <cfRule type="expression" dxfId="233" priority="15" stopIfTrue="1">
      <formula>AND( $A14=4, $C14="ü" )</formula>
    </cfRule>
  </conditionalFormatting>
  <conditionalFormatting sqref="T14:T31">
    <cfRule type="expression" dxfId="232" priority="13" stopIfTrue="1">
      <formula>AND($K14&lt;&gt;"",OR($O14&lt;&gt;"",$P14&lt;&gt;""))</formula>
    </cfRule>
  </conditionalFormatting>
  <conditionalFormatting sqref="U14:U31">
    <cfRule type="expression" dxfId="231" priority="17">
      <formula>$L14&lt;&gt;""</formula>
    </cfRule>
  </conditionalFormatting>
  <conditionalFormatting sqref="V14:V31">
    <cfRule type="expression" dxfId="230" priority="16">
      <formula>$L14=""</formula>
    </cfRule>
  </conditionalFormatting>
  <dataValidations count="2">
    <dataValidation type="list" allowBlank="1" showInputMessage="1" showErrorMessage="1" sqref="B14:B31" xr:uid="{D1A8A821-8183-492E-8704-0CEF00DD9AA5}">
      <formula1>"B"</formula1>
    </dataValidation>
    <dataValidation type="list" allowBlank="1" showInputMessage="1" showErrorMessage="1" sqref="A14:A31" xr:uid="{2A423AE7-F7D8-4454-932B-3A9BD9FBD9A2}">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CCD41-7CA1-4F84-97E2-1A9C6B0707B6}">
  <sheetPr codeName="Tabelle11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IF(Zusammenfassung!F67&lt;&gt;"",Zusammenfassung!F67,Zusammenfassung!D67)</f>
        <v>BK-Teilprojekt IV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Zusammenfassung!$B$67</f>
        <v>4</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IV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IV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IV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IV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IV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IV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IV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IV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IV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IV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IV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IV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IV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IV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IV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IV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IV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IV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IV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29" priority="2" stopIfTrue="1">
      <formula>AND( $A14=4, $C14="ü" )</formula>
    </cfRule>
    <cfRule type="expression" dxfId="228" priority="11" stopIfTrue="1">
      <formula>AND( $A14=3, $C14="ü" )</formula>
    </cfRule>
  </conditionalFormatting>
  <conditionalFormatting sqref="J31:Q31">
    <cfRule type="expression" dxfId="227" priority="5" stopIfTrue="1">
      <formula>AND( $A31=1, $C31="T" )</formula>
    </cfRule>
    <cfRule type="expression" dxfId="226" priority="6" stopIfTrue="1">
      <formula>AND( $A31=4, $C31="ü" )</formula>
    </cfRule>
    <cfRule type="expression" dxfId="225" priority="7" stopIfTrue="1">
      <formula>AND( $A31=3, $C31="ü" )</formula>
    </cfRule>
    <cfRule type="expression" dxfId="224" priority="8" stopIfTrue="1">
      <formula>AND( $A31=2, $C31="Ü" )</formula>
    </cfRule>
  </conditionalFormatting>
  <conditionalFormatting sqref="J14:W31">
    <cfRule type="expression" dxfId="223" priority="1" stopIfTrue="1">
      <formula>AND( $A14=1, $C14="T" )</formula>
    </cfRule>
    <cfRule type="expression" dxfId="222" priority="12" stopIfTrue="1">
      <formula>AND( $A14=2, $C14="Ü" )</formula>
    </cfRule>
  </conditionalFormatting>
  <conditionalFormatting sqref="O14:O31">
    <cfRule type="expression" dxfId="221" priority="10" stopIfTrue="1">
      <formula>AND($O14&lt;&gt;"",$P14&lt;&gt;"")</formula>
    </cfRule>
  </conditionalFormatting>
  <conditionalFormatting sqref="O31">
    <cfRule type="expression" dxfId="220" priority="4" stopIfTrue="1">
      <formula>AND($O31&lt;&gt;"",$P31&lt;&gt;"")</formula>
    </cfRule>
  </conditionalFormatting>
  <conditionalFormatting sqref="P14:P31">
    <cfRule type="expression" dxfId="219" priority="9" stopIfTrue="1">
      <formula>$O14&lt;&gt;""</formula>
    </cfRule>
  </conditionalFormatting>
  <conditionalFormatting sqref="P31">
    <cfRule type="expression" dxfId="218" priority="3" stopIfTrue="1">
      <formula>$O31&lt;&gt;""</formula>
    </cfRule>
  </conditionalFormatting>
  <conditionalFormatting sqref="R14:W31">
    <cfRule type="expression" dxfId="217" priority="14" stopIfTrue="1">
      <formula>AND( $A14=3, $C14="ü" )</formula>
    </cfRule>
    <cfRule type="expression" dxfId="216" priority="15" stopIfTrue="1">
      <formula>AND( $A14=4, $C14="ü" )</formula>
    </cfRule>
  </conditionalFormatting>
  <conditionalFormatting sqref="T14:T31">
    <cfRule type="expression" dxfId="215" priority="13" stopIfTrue="1">
      <formula>AND($K14&lt;&gt;"",OR($O14&lt;&gt;"",$P14&lt;&gt;""))</formula>
    </cfRule>
  </conditionalFormatting>
  <conditionalFormatting sqref="U14:U31">
    <cfRule type="expression" dxfId="214" priority="17">
      <formula>$L14&lt;&gt;""</formula>
    </cfRule>
  </conditionalFormatting>
  <conditionalFormatting sqref="V14:V31">
    <cfRule type="expression" dxfId="213" priority="16">
      <formula>$L14=""</formula>
    </cfRule>
  </conditionalFormatting>
  <dataValidations count="2">
    <dataValidation type="list" allowBlank="1" showInputMessage="1" showErrorMessage="1" sqref="B14:B31" xr:uid="{B7A92D27-7873-4F17-A650-BC680ABEC43A}">
      <formula1>"B"</formula1>
    </dataValidation>
    <dataValidation type="list" allowBlank="1" showInputMessage="1" showErrorMessage="1" sqref="A14:A31" xr:uid="{80DDF5AD-0108-4742-9CA0-442784B174C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4182-C84F-47ED-B94C-DCBCD9F9E6F4}">
  <sheetPr codeName="Tabelle111"/>
  <dimension ref="A1:Z70"/>
  <sheetViews>
    <sheetView zoomScaleNormal="100" workbookViewId="0">
      <pane xSplit="10" ySplit="13" topLeftCell="K14" activePane="bottomRight" state="frozen"/>
      <selection pane="topRight" activeCell="V31" sqref="V31"/>
      <selection pane="bottomLeft" activeCell="V31" sqref="V31"/>
      <selection pane="bottomRight" activeCell="W23" sqref="W23"/>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IF(Zusammenfassung!F68&lt;&gt;"",Zusammenfassung!F68,Zusammenfassung!D68)</f>
        <v>BK-Teilprojekt V - AG 1</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Zusammenfassung!$B$68</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Zusammenfassung!$C$68</f>
        <v>1</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1</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IF(L14&lt;&gt;"",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IF(L15&lt;&gt;"",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212" priority="7" stopIfTrue="1">
      <formula>AND( $A14=4, $C14="ü" )</formula>
    </cfRule>
    <cfRule type="expression" dxfId="211" priority="16" stopIfTrue="1">
      <formula>AND( $A14=3, $C14="ü" )</formula>
    </cfRule>
  </conditionalFormatting>
  <conditionalFormatting sqref="J31:Q31">
    <cfRule type="expression" dxfId="210" priority="10" stopIfTrue="1">
      <formula>AND( $A31=1, $C31="T" )</formula>
    </cfRule>
    <cfRule type="expression" dxfId="209" priority="11" stopIfTrue="1">
      <formula>AND( $A31=4, $C31="ü" )</formula>
    </cfRule>
    <cfRule type="expression" dxfId="208" priority="12" stopIfTrue="1">
      <formula>AND( $A31=3, $C31="ü" )</formula>
    </cfRule>
    <cfRule type="expression" dxfId="207" priority="13" stopIfTrue="1">
      <formula>AND( $A31=2, $C31="Ü" )</formula>
    </cfRule>
  </conditionalFormatting>
  <conditionalFormatting sqref="J14:U31">
    <cfRule type="expression" dxfId="206" priority="17" stopIfTrue="1">
      <formula>AND( $A14=2, $C14="Ü" )</formula>
    </cfRule>
  </conditionalFormatting>
  <conditionalFormatting sqref="J14:W31">
    <cfRule type="expression" dxfId="205" priority="1" stopIfTrue="1">
      <formula>AND( $A14=1, $C14="T" )</formula>
    </cfRule>
  </conditionalFormatting>
  <conditionalFormatting sqref="O14:O31">
    <cfRule type="expression" dxfId="204" priority="15" stopIfTrue="1">
      <formula>AND($O14&lt;&gt;"",$P14&lt;&gt;"")</formula>
    </cfRule>
  </conditionalFormatting>
  <conditionalFormatting sqref="O31">
    <cfRule type="expression" dxfId="203" priority="9" stopIfTrue="1">
      <formula>AND($O31&lt;&gt;"",$P31&lt;&gt;"")</formula>
    </cfRule>
  </conditionalFormatting>
  <conditionalFormatting sqref="P14:P31">
    <cfRule type="expression" dxfId="202" priority="14" stopIfTrue="1">
      <formula>$O14&lt;&gt;""</formula>
    </cfRule>
  </conditionalFormatting>
  <conditionalFormatting sqref="P31">
    <cfRule type="expression" dxfId="201" priority="8" stopIfTrue="1">
      <formula>$O31&lt;&gt;""</formula>
    </cfRule>
  </conditionalFormatting>
  <conditionalFormatting sqref="R14:U31">
    <cfRule type="expression" dxfId="200" priority="19" stopIfTrue="1">
      <formula>AND( $A14=3, $C14="ü" )</formula>
    </cfRule>
    <cfRule type="expression" dxfId="199" priority="20" stopIfTrue="1">
      <formula>AND( $A14=4, $C14="ü" )</formula>
    </cfRule>
  </conditionalFormatting>
  <conditionalFormatting sqref="T14:T31">
    <cfRule type="expression" dxfId="198" priority="18" stopIfTrue="1">
      <formula>AND($K14&lt;&gt;"",OR($O14&lt;&gt;"",$P14&lt;&gt;""))</formula>
    </cfRule>
  </conditionalFormatting>
  <conditionalFormatting sqref="U14:U31">
    <cfRule type="expression" dxfId="197" priority="22">
      <formula>$L14&lt;&gt;""</formula>
    </cfRule>
  </conditionalFormatting>
  <conditionalFormatting sqref="V14:V31">
    <cfRule type="expression" dxfId="196" priority="5">
      <formula>$L14=""</formula>
    </cfRule>
  </conditionalFormatting>
  <conditionalFormatting sqref="V14:W31">
    <cfRule type="expression" dxfId="195" priority="2" stopIfTrue="1">
      <formula>AND( $A14=2, $C14="Ü" )</formula>
    </cfRule>
    <cfRule type="expression" dxfId="194" priority="3" stopIfTrue="1">
      <formula>AND( $A14=3, $C14="ü" )</formula>
    </cfRule>
    <cfRule type="expression" dxfId="193" priority="4" stopIfTrue="1">
      <formula>AND( $A14=4, $C14="ü" )</formula>
    </cfRule>
  </conditionalFormatting>
  <dataValidations count="2">
    <dataValidation type="list" allowBlank="1" showInputMessage="1" showErrorMessage="1" sqref="B14:B31" xr:uid="{54E145EF-1779-4C09-8BAD-2383114BB3AF}">
      <formula1>"B"</formula1>
    </dataValidation>
    <dataValidation type="list" allowBlank="1" showInputMessage="1" showErrorMessage="1" sqref="A14:A31" xr:uid="{B9356A5C-A384-4795-8B12-BF33E2A6490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80F5-47AC-425B-9961-6725A614FB0B}">
  <sheetPr codeName="Tabelle112"/>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IF(Zusammenfassung!F69&lt;&gt;"",Zusammenfassung!F69,Zusammenfassung!D69)</f>
        <v>BK-Teilprojekt V - AG 2</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Zusammenfassung!$B$69</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Zusammenfassung!$C$69</f>
        <v>2</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2</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92" priority="2" stopIfTrue="1">
      <formula>AND( $A14=4, $C14="ü" )</formula>
    </cfRule>
    <cfRule type="expression" dxfId="191" priority="11" stopIfTrue="1">
      <formula>AND( $A14=3, $C14="ü" )</formula>
    </cfRule>
  </conditionalFormatting>
  <conditionalFormatting sqref="J31:Q31">
    <cfRule type="expression" dxfId="190" priority="5" stopIfTrue="1">
      <formula>AND( $A31=1, $C31="T" )</formula>
    </cfRule>
    <cfRule type="expression" dxfId="189" priority="6" stopIfTrue="1">
      <formula>AND( $A31=4, $C31="ü" )</formula>
    </cfRule>
    <cfRule type="expression" dxfId="188" priority="7" stopIfTrue="1">
      <formula>AND( $A31=3, $C31="ü" )</formula>
    </cfRule>
    <cfRule type="expression" dxfId="187" priority="8" stopIfTrue="1">
      <formula>AND( $A31=2, $C31="Ü" )</formula>
    </cfRule>
  </conditionalFormatting>
  <conditionalFormatting sqref="J14:W31">
    <cfRule type="expression" dxfId="186" priority="1" stopIfTrue="1">
      <formula>AND( $A14=1, $C14="T" )</formula>
    </cfRule>
    <cfRule type="expression" dxfId="185" priority="12" stopIfTrue="1">
      <formula>AND( $A14=2, $C14="Ü" )</formula>
    </cfRule>
  </conditionalFormatting>
  <conditionalFormatting sqref="O14:O31">
    <cfRule type="expression" dxfId="184" priority="10" stopIfTrue="1">
      <formula>AND($O14&lt;&gt;"",$P14&lt;&gt;"")</formula>
    </cfRule>
  </conditionalFormatting>
  <conditionalFormatting sqref="O31">
    <cfRule type="expression" dxfId="183" priority="4" stopIfTrue="1">
      <formula>AND($O31&lt;&gt;"",$P31&lt;&gt;"")</formula>
    </cfRule>
  </conditionalFormatting>
  <conditionalFormatting sqref="P14:P31">
    <cfRule type="expression" dxfId="182" priority="9" stopIfTrue="1">
      <formula>$O14&lt;&gt;""</formula>
    </cfRule>
  </conditionalFormatting>
  <conditionalFormatting sqref="P31">
    <cfRule type="expression" dxfId="181" priority="3" stopIfTrue="1">
      <formula>$O31&lt;&gt;""</formula>
    </cfRule>
  </conditionalFormatting>
  <conditionalFormatting sqref="R14:W31">
    <cfRule type="expression" dxfId="180" priority="14" stopIfTrue="1">
      <formula>AND( $A14=3, $C14="ü" )</formula>
    </cfRule>
    <cfRule type="expression" dxfId="179" priority="15" stopIfTrue="1">
      <formula>AND( $A14=4, $C14="ü" )</formula>
    </cfRule>
  </conditionalFormatting>
  <conditionalFormatting sqref="T14:T31">
    <cfRule type="expression" dxfId="178" priority="13" stopIfTrue="1">
      <formula>AND($K14&lt;&gt;"",OR($O14&lt;&gt;"",$P14&lt;&gt;""))</formula>
    </cfRule>
  </conditionalFormatting>
  <conditionalFormatting sqref="U14:U31">
    <cfRule type="expression" dxfId="177" priority="17">
      <formula>$L14&lt;&gt;""</formula>
    </cfRule>
  </conditionalFormatting>
  <conditionalFormatting sqref="V14:V31">
    <cfRule type="expression" dxfId="176" priority="16">
      <formula>$L14=""</formula>
    </cfRule>
  </conditionalFormatting>
  <dataValidations count="2">
    <dataValidation type="list" allowBlank="1" showInputMessage="1" showErrorMessage="1" sqref="B14:B31" xr:uid="{E764F2CC-4405-4296-8332-729D45D223C1}">
      <formula1>"B"</formula1>
    </dataValidation>
    <dataValidation type="list" allowBlank="1" showInputMessage="1" showErrorMessage="1" sqref="A14:A31" xr:uid="{E0AF8459-0170-463D-A3CA-178177D3A27E}">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E4E6-80D9-472A-836E-871D2C94895D}">
  <sheetPr codeName="Tabelle113"/>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IF(Zusammenfassung!F70&lt;&gt;"",Zusammenfassung!F70,Zusammenfassung!D70)</f>
        <v>BK-Teilprojekt V - AG 3</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Zusammenfassung!$B$70</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Zusammenfassung!$C$70</f>
        <v>3</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3</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75" priority="2" stopIfTrue="1">
      <formula>AND( $A14=4, $C14="ü" )</formula>
    </cfRule>
    <cfRule type="expression" dxfId="174" priority="11" stopIfTrue="1">
      <formula>AND( $A14=3, $C14="ü" )</formula>
    </cfRule>
  </conditionalFormatting>
  <conditionalFormatting sqref="J31:Q31">
    <cfRule type="expression" dxfId="173" priority="5" stopIfTrue="1">
      <formula>AND( $A31=1, $C31="T" )</formula>
    </cfRule>
    <cfRule type="expression" dxfId="172" priority="6" stopIfTrue="1">
      <formula>AND( $A31=4, $C31="ü" )</formula>
    </cfRule>
    <cfRule type="expression" dxfId="171" priority="7" stopIfTrue="1">
      <formula>AND( $A31=3, $C31="ü" )</formula>
    </cfRule>
    <cfRule type="expression" dxfId="170" priority="8" stopIfTrue="1">
      <formula>AND( $A31=2, $C31="Ü" )</formula>
    </cfRule>
  </conditionalFormatting>
  <conditionalFormatting sqref="J14:W31">
    <cfRule type="expression" dxfId="169" priority="1" stopIfTrue="1">
      <formula>AND( $A14=1, $C14="T" )</formula>
    </cfRule>
    <cfRule type="expression" dxfId="168" priority="12" stopIfTrue="1">
      <formula>AND( $A14=2, $C14="Ü" )</formula>
    </cfRule>
  </conditionalFormatting>
  <conditionalFormatting sqref="O14:O31">
    <cfRule type="expression" dxfId="167" priority="10" stopIfTrue="1">
      <formula>AND($O14&lt;&gt;"",$P14&lt;&gt;"")</formula>
    </cfRule>
  </conditionalFormatting>
  <conditionalFormatting sqref="O31">
    <cfRule type="expression" dxfId="166" priority="4" stopIfTrue="1">
      <formula>AND($O31&lt;&gt;"",$P31&lt;&gt;"")</formula>
    </cfRule>
  </conditionalFormatting>
  <conditionalFormatting sqref="P14:P31">
    <cfRule type="expression" dxfId="165" priority="9" stopIfTrue="1">
      <formula>$O14&lt;&gt;""</formula>
    </cfRule>
  </conditionalFormatting>
  <conditionalFormatting sqref="P31">
    <cfRule type="expression" dxfId="164" priority="3" stopIfTrue="1">
      <formula>$O31&lt;&gt;""</formula>
    </cfRule>
  </conditionalFormatting>
  <conditionalFormatting sqref="R14:W31">
    <cfRule type="expression" dxfId="163" priority="14" stopIfTrue="1">
      <formula>AND( $A14=3, $C14="ü" )</formula>
    </cfRule>
    <cfRule type="expression" dxfId="162" priority="15" stopIfTrue="1">
      <formula>AND( $A14=4, $C14="ü" )</formula>
    </cfRule>
  </conditionalFormatting>
  <conditionalFormatting sqref="T14:T31">
    <cfRule type="expression" dxfId="161" priority="13" stopIfTrue="1">
      <formula>AND($K14&lt;&gt;"",OR($O14&lt;&gt;"",$P14&lt;&gt;""))</formula>
    </cfRule>
  </conditionalFormatting>
  <conditionalFormatting sqref="U14:U31">
    <cfRule type="expression" dxfId="160" priority="17">
      <formula>$L14&lt;&gt;""</formula>
    </cfRule>
  </conditionalFormatting>
  <conditionalFormatting sqref="V14:V31">
    <cfRule type="expression" dxfId="159" priority="16">
      <formula>$L14=""</formula>
    </cfRule>
  </conditionalFormatting>
  <dataValidations count="2">
    <dataValidation type="list" allowBlank="1" showInputMessage="1" showErrorMessage="1" sqref="B14:B31" xr:uid="{63CE8761-0146-4BB3-BEA6-36F97AD4D543}">
      <formula1>"B"</formula1>
    </dataValidation>
    <dataValidation type="list" allowBlank="1" showInputMessage="1" showErrorMessage="1" sqref="A14:A31" xr:uid="{CB5EE32A-B6BD-4A9F-B00A-9920827F33C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CE4F6-CF2C-4903-8817-1F5AB5F2E141}">
  <sheetPr codeName="Tabelle114"/>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IF(Zusammenfassung!F71&lt;&gt;"",Zusammenfassung!F71,Zusammenfassung!D71)</f>
        <v>BK-Teilprojekt V - AG 4</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Zusammenfassung!$B$71</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Zusammenfassung!$C$71</f>
        <v>4</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4</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58" priority="2" stopIfTrue="1">
      <formula>AND( $A14=4, $C14="ü" )</formula>
    </cfRule>
    <cfRule type="expression" dxfId="157" priority="11" stopIfTrue="1">
      <formula>AND( $A14=3, $C14="ü" )</formula>
    </cfRule>
  </conditionalFormatting>
  <conditionalFormatting sqref="J31:Q31">
    <cfRule type="expression" dxfId="156" priority="5" stopIfTrue="1">
      <formula>AND( $A31=1, $C31="T" )</formula>
    </cfRule>
    <cfRule type="expression" dxfId="155" priority="6" stopIfTrue="1">
      <formula>AND( $A31=4, $C31="ü" )</formula>
    </cfRule>
    <cfRule type="expression" dxfId="154" priority="7" stopIfTrue="1">
      <formula>AND( $A31=3, $C31="ü" )</formula>
    </cfRule>
    <cfRule type="expression" dxfId="153" priority="8" stopIfTrue="1">
      <formula>AND( $A31=2, $C31="Ü" )</formula>
    </cfRule>
  </conditionalFormatting>
  <conditionalFormatting sqref="J14:W31">
    <cfRule type="expression" dxfId="152" priority="1" stopIfTrue="1">
      <formula>AND( $A14=1, $C14="T" )</formula>
    </cfRule>
    <cfRule type="expression" dxfId="151" priority="12" stopIfTrue="1">
      <formula>AND( $A14=2, $C14="Ü" )</formula>
    </cfRule>
  </conditionalFormatting>
  <conditionalFormatting sqref="O14:O31">
    <cfRule type="expression" dxfId="150" priority="10" stopIfTrue="1">
      <formula>AND($O14&lt;&gt;"",$P14&lt;&gt;"")</formula>
    </cfRule>
  </conditionalFormatting>
  <conditionalFormatting sqref="O31">
    <cfRule type="expression" dxfId="149" priority="4" stopIfTrue="1">
      <formula>AND($O31&lt;&gt;"",$P31&lt;&gt;"")</formula>
    </cfRule>
  </conditionalFormatting>
  <conditionalFormatting sqref="P14:P31">
    <cfRule type="expression" dxfId="148" priority="9" stopIfTrue="1">
      <formula>$O14&lt;&gt;""</formula>
    </cfRule>
  </conditionalFormatting>
  <conditionalFormatting sqref="P31">
    <cfRule type="expression" dxfId="147" priority="3" stopIfTrue="1">
      <formula>$O31&lt;&gt;""</formula>
    </cfRule>
  </conditionalFormatting>
  <conditionalFormatting sqref="R14:W31">
    <cfRule type="expression" dxfId="146" priority="14" stopIfTrue="1">
      <formula>AND( $A14=3, $C14="ü" )</formula>
    </cfRule>
    <cfRule type="expression" dxfId="145" priority="15" stopIfTrue="1">
      <formula>AND( $A14=4, $C14="ü" )</formula>
    </cfRule>
  </conditionalFormatting>
  <conditionalFormatting sqref="T14:T31">
    <cfRule type="expression" dxfId="144" priority="13" stopIfTrue="1">
      <formula>AND($K14&lt;&gt;"",OR($O14&lt;&gt;"",$P14&lt;&gt;""))</formula>
    </cfRule>
  </conditionalFormatting>
  <conditionalFormatting sqref="U14:U31">
    <cfRule type="expression" dxfId="143" priority="17">
      <formula>$L14&lt;&gt;""</formula>
    </cfRule>
  </conditionalFormatting>
  <conditionalFormatting sqref="V14:V31">
    <cfRule type="expression" dxfId="142" priority="16">
      <formula>$L14=""</formula>
    </cfRule>
  </conditionalFormatting>
  <dataValidations count="2">
    <dataValidation type="list" allowBlank="1" showInputMessage="1" showErrorMessage="1" sqref="B14:B31" xr:uid="{99851FB6-3FBB-41D0-B50A-4F084E515162}">
      <formula1>"B"</formula1>
    </dataValidation>
    <dataValidation type="list" allowBlank="1" showInputMessage="1" showErrorMessage="1" sqref="A14:A31" xr:uid="{E8D49066-2F68-47E1-8148-97C2D4EC90E9}">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18A6C-DA02-48D6-8E60-D713EA6C911D}">
  <sheetPr codeName="Tabelle115"/>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IF(Zusammenfassung!F72&lt;&gt;"",Zusammenfassung!F72,Zusammenfassung!D72)</f>
        <v>BK-Teilprojekt V - AG 5</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Zusammenfassung!$B$72</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Zusammenfassung!$C$72</f>
        <v>5</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5</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41" priority="2" stopIfTrue="1">
      <formula>AND( $A14=4, $C14="ü" )</formula>
    </cfRule>
    <cfRule type="expression" dxfId="140" priority="11" stopIfTrue="1">
      <formula>AND( $A14=3, $C14="ü" )</formula>
    </cfRule>
  </conditionalFormatting>
  <conditionalFormatting sqref="J31:Q31">
    <cfRule type="expression" dxfId="139" priority="5" stopIfTrue="1">
      <formula>AND( $A31=1, $C31="T" )</formula>
    </cfRule>
    <cfRule type="expression" dxfId="138" priority="6" stopIfTrue="1">
      <formula>AND( $A31=4, $C31="ü" )</formula>
    </cfRule>
    <cfRule type="expression" dxfId="137" priority="7" stopIfTrue="1">
      <formula>AND( $A31=3, $C31="ü" )</formula>
    </cfRule>
    <cfRule type="expression" dxfId="136" priority="8" stopIfTrue="1">
      <formula>AND( $A31=2, $C31="Ü" )</formula>
    </cfRule>
  </conditionalFormatting>
  <conditionalFormatting sqref="J14:W31">
    <cfRule type="expression" dxfId="135" priority="1" stopIfTrue="1">
      <formula>AND( $A14=1, $C14="T" )</formula>
    </cfRule>
    <cfRule type="expression" dxfId="134" priority="12" stopIfTrue="1">
      <formula>AND( $A14=2, $C14="Ü" )</formula>
    </cfRule>
  </conditionalFormatting>
  <conditionalFormatting sqref="O14:O31">
    <cfRule type="expression" dxfId="133" priority="10" stopIfTrue="1">
      <formula>AND($O14&lt;&gt;"",$P14&lt;&gt;"")</formula>
    </cfRule>
  </conditionalFormatting>
  <conditionalFormatting sqref="O31">
    <cfRule type="expression" dxfId="132" priority="4" stopIfTrue="1">
      <formula>AND($O31&lt;&gt;"",$P31&lt;&gt;"")</formula>
    </cfRule>
  </conditionalFormatting>
  <conditionalFormatting sqref="P14:P31">
    <cfRule type="expression" dxfId="131" priority="9" stopIfTrue="1">
      <formula>$O14&lt;&gt;""</formula>
    </cfRule>
  </conditionalFormatting>
  <conditionalFormatting sqref="P31">
    <cfRule type="expression" dxfId="130" priority="3" stopIfTrue="1">
      <formula>$O31&lt;&gt;""</formula>
    </cfRule>
  </conditionalFormatting>
  <conditionalFormatting sqref="R14:W31">
    <cfRule type="expression" dxfId="129" priority="14" stopIfTrue="1">
      <formula>AND( $A14=3, $C14="ü" )</formula>
    </cfRule>
    <cfRule type="expression" dxfId="128" priority="15" stopIfTrue="1">
      <formula>AND( $A14=4, $C14="ü" )</formula>
    </cfRule>
  </conditionalFormatting>
  <conditionalFormatting sqref="T14:T31">
    <cfRule type="expression" dxfId="127" priority="13" stopIfTrue="1">
      <formula>AND($K14&lt;&gt;"",OR($O14&lt;&gt;"",$P14&lt;&gt;""))</formula>
    </cfRule>
  </conditionalFormatting>
  <conditionalFormatting sqref="U14:U31">
    <cfRule type="expression" dxfId="126" priority="17">
      <formula>$L14&lt;&gt;""</formula>
    </cfRule>
  </conditionalFormatting>
  <conditionalFormatting sqref="V14:V31">
    <cfRule type="expression" dxfId="125" priority="16">
      <formula>$L14=""</formula>
    </cfRule>
  </conditionalFormatting>
  <dataValidations count="2">
    <dataValidation type="list" allowBlank="1" showInputMessage="1" showErrorMessage="1" sqref="B14:B31" xr:uid="{C120A6EF-520C-4B30-8C80-CABD047DB7CE}">
      <formula1>"B"</formula1>
    </dataValidation>
    <dataValidation type="list" allowBlank="1" showInputMessage="1" showErrorMessage="1" sqref="A14:A31" xr:uid="{5988687B-515A-4AC9-B506-BC51FD4CA34F}">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19CA3-A9B6-4BDF-8F5A-04DF21C790DF}">
  <sheetPr codeName="Tabelle116"/>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IF(Zusammenfassung!F73&lt;&gt;"",Zusammenfassung!F73,Zusammenfassung!D73)</f>
        <v>BK-Teilprojekt V - AG 6</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Zusammenfassung!$B$73</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Zusammenfassung!$C$73</f>
        <v>6</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6</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24" priority="2" stopIfTrue="1">
      <formula>AND( $A14=4, $C14="ü" )</formula>
    </cfRule>
    <cfRule type="expression" dxfId="123" priority="11" stopIfTrue="1">
      <formula>AND( $A14=3, $C14="ü" )</formula>
    </cfRule>
  </conditionalFormatting>
  <conditionalFormatting sqref="J31:Q31">
    <cfRule type="expression" dxfId="122" priority="5" stopIfTrue="1">
      <formula>AND( $A31=1, $C31="T" )</formula>
    </cfRule>
    <cfRule type="expression" dxfId="121" priority="6" stopIfTrue="1">
      <formula>AND( $A31=4, $C31="ü" )</formula>
    </cfRule>
    <cfRule type="expression" dxfId="120" priority="7" stopIfTrue="1">
      <formula>AND( $A31=3, $C31="ü" )</formula>
    </cfRule>
    <cfRule type="expression" dxfId="119" priority="8" stopIfTrue="1">
      <formula>AND( $A31=2, $C31="Ü" )</formula>
    </cfRule>
  </conditionalFormatting>
  <conditionalFormatting sqref="J14:W31">
    <cfRule type="expression" dxfId="118" priority="1" stopIfTrue="1">
      <formula>AND( $A14=1, $C14="T" )</formula>
    </cfRule>
    <cfRule type="expression" dxfId="117" priority="12" stopIfTrue="1">
      <formula>AND( $A14=2, $C14="Ü" )</formula>
    </cfRule>
  </conditionalFormatting>
  <conditionalFormatting sqref="O14:O31">
    <cfRule type="expression" dxfId="116" priority="10" stopIfTrue="1">
      <formula>AND($O14&lt;&gt;"",$P14&lt;&gt;"")</formula>
    </cfRule>
  </conditionalFormatting>
  <conditionalFormatting sqref="O31">
    <cfRule type="expression" dxfId="115" priority="4" stopIfTrue="1">
      <formula>AND($O31&lt;&gt;"",$P31&lt;&gt;"")</formula>
    </cfRule>
  </conditionalFormatting>
  <conditionalFormatting sqref="P14:P31">
    <cfRule type="expression" dxfId="114" priority="9" stopIfTrue="1">
      <formula>$O14&lt;&gt;""</formula>
    </cfRule>
  </conditionalFormatting>
  <conditionalFormatting sqref="P31">
    <cfRule type="expression" dxfId="113" priority="3" stopIfTrue="1">
      <formula>$O31&lt;&gt;""</formula>
    </cfRule>
  </conditionalFormatting>
  <conditionalFormatting sqref="R14:W31">
    <cfRule type="expression" dxfId="112" priority="14" stopIfTrue="1">
      <formula>AND( $A14=3, $C14="ü" )</formula>
    </cfRule>
    <cfRule type="expression" dxfId="111" priority="15" stopIfTrue="1">
      <formula>AND( $A14=4, $C14="ü" )</formula>
    </cfRule>
  </conditionalFormatting>
  <conditionalFormatting sqref="T14:T31">
    <cfRule type="expression" dxfId="110" priority="13" stopIfTrue="1">
      <formula>AND($K14&lt;&gt;"",OR($O14&lt;&gt;"",$P14&lt;&gt;""))</formula>
    </cfRule>
  </conditionalFormatting>
  <conditionalFormatting sqref="U14:U31">
    <cfRule type="expression" dxfId="109" priority="17">
      <formula>$L14&lt;&gt;""</formula>
    </cfRule>
  </conditionalFormatting>
  <conditionalFormatting sqref="V14:V31">
    <cfRule type="expression" dxfId="108" priority="16">
      <formula>$L14=""</formula>
    </cfRule>
  </conditionalFormatting>
  <dataValidations count="2">
    <dataValidation type="list" allowBlank="1" showInputMessage="1" showErrorMessage="1" sqref="B14:B31" xr:uid="{24FDF95B-843F-437A-9B40-92401BE41F43}">
      <formula1>"B"</formula1>
    </dataValidation>
    <dataValidation type="list" allowBlank="1" showInputMessage="1" showErrorMessage="1" sqref="A14:A31" xr:uid="{8C6ED704-70BA-4E3C-BADA-9E2E733A844A}">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C79B-2665-491B-80DB-C2FAD5C340DF}">
  <sheetPr codeName="Tabelle117"/>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IF(Zusammenfassung!F74&lt;&gt;"",Zusammenfassung!F74,Zusammenfassung!D74)</f>
        <v>BK-Teilprojekt V - AG 7</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Zusammenfassung!$B$74</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Zusammenfassung!$C$74</f>
        <v>7</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7</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107" priority="2" stopIfTrue="1">
      <formula>AND( $A14=4, $C14="ü" )</formula>
    </cfRule>
    <cfRule type="expression" dxfId="106" priority="11" stopIfTrue="1">
      <formula>AND( $A14=3, $C14="ü" )</formula>
    </cfRule>
  </conditionalFormatting>
  <conditionalFormatting sqref="J31:Q31">
    <cfRule type="expression" dxfId="105" priority="5" stopIfTrue="1">
      <formula>AND( $A31=1, $C31="T" )</formula>
    </cfRule>
    <cfRule type="expression" dxfId="104" priority="6" stopIfTrue="1">
      <formula>AND( $A31=4, $C31="ü" )</formula>
    </cfRule>
    <cfRule type="expression" dxfId="103" priority="7" stopIfTrue="1">
      <formula>AND( $A31=3, $C31="ü" )</formula>
    </cfRule>
    <cfRule type="expression" dxfId="102" priority="8" stopIfTrue="1">
      <formula>AND( $A31=2, $C31="Ü" )</formula>
    </cfRule>
  </conditionalFormatting>
  <conditionalFormatting sqref="J14:W31">
    <cfRule type="expression" dxfId="101" priority="1" stopIfTrue="1">
      <formula>AND( $A14=1, $C14="T" )</formula>
    </cfRule>
    <cfRule type="expression" dxfId="100" priority="12" stopIfTrue="1">
      <formula>AND( $A14=2, $C14="Ü" )</formula>
    </cfRule>
  </conditionalFormatting>
  <conditionalFormatting sqref="O14:O31">
    <cfRule type="expression" dxfId="99" priority="10" stopIfTrue="1">
      <formula>AND($O14&lt;&gt;"",$P14&lt;&gt;"")</formula>
    </cfRule>
  </conditionalFormatting>
  <conditionalFormatting sqref="O31">
    <cfRule type="expression" dxfId="98" priority="4" stopIfTrue="1">
      <formula>AND($O31&lt;&gt;"",$P31&lt;&gt;"")</formula>
    </cfRule>
  </conditionalFormatting>
  <conditionalFormatting sqref="P14:P31">
    <cfRule type="expression" dxfId="97" priority="9" stopIfTrue="1">
      <formula>$O14&lt;&gt;""</formula>
    </cfRule>
  </conditionalFormatting>
  <conditionalFormatting sqref="P31">
    <cfRule type="expression" dxfId="96" priority="3" stopIfTrue="1">
      <formula>$O31&lt;&gt;""</formula>
    </cfRule>
  </conditionalFormatting>
  <conditionalFormatting sqref="R14:W31">
    <cfRule type="expression" dxfId="95" priority="14" stopIfTrue="1">
      <formula>AND( $A14=3, $C14="ü" )</formula>
    </cfRule>
    <cfRule type="expression" dxfId="94" priority="15" stopIfTrue="1">
      <formula>AND( $A14=4, $C14="ü" )</formula>
    </cfRule>
  </conditionalFormatting>
  <conditionalFormatting sqref="T14:T31">
    <cfRule type="expression" dxfId="93" priority="13" stopIfTrue="1">
      <formula>AND($K14&lt;&gt;"",OR($O14&lt;&gt;"",$P14&lt;&gt;""))</formula>
    </cfRule>
  </conditionalFormatting>
  <conditionalFormatting sqref="U14:U31">
    <cfRule type="expression" dxfId="92" priority="17">
      <formula>$L14&lt;&gt;""</formula>
    </cfRule>
  </conditionalFormatting>
  <conditionalFormatting sqref="V14:V31">
    <cfRule type="expression" dxfId="91" priority="16">
      <formula>$L14=""</formula>
    </cfRule>
  </conditionalFormatting>
  <dataValidations count="2">
    <dataValidation type="list" allowBlank="1" showInputMessage="1" showErrorMessage="1" sqref="B14:B31" xr:uid="{5ACE9D87-5B94-470D-876F-F01658D92D8D}">
      <formula1>"B"</formula1>
    </dataValidation>
    <dataValidation type="list" allowBlank="1" showInputMessage="1" showErrorMessage="1" sqref="A14:A31" xr:uid="{A5D7B693-591A-4D3B-B6B1-59DB8FDDC88C}">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E8F00-4948-49B4-BBCC-A32412150EE5}">
  <sheetPr codeName="Tabelle118"/>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IF(Zusammenfassung!F75&lt;&gt;"",Zusammenfassung!F75,Zusammenfassung!D75)</f>
        <v>BK-Teilprojekt V - AG 8</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Zusammenfassung!$B$75</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Zusammenfassung!$C$75</f>
        <v>8</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8</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90" priority="2" stopIfTrue="1">
      <formula>AND( $A14=4, $C14="ü" )</formula>
    </cfRule>
    <cfRule type="expression" dxfId="89" priority="11" stopIfTrue="1">
      <formula>AND( $A14=3, $C14="ü" )</formula>
    </cfRule>
  </conditionalFormatting>
  <conditionalFormatting sqref="J31:Q31">
    <cfRule type="expression" dxfId="88" priority="5" stopIfTrue="1">
      <formula>AND( $A31=1, $C31="T" )</formula>
    </cfRule>
    <cfRule type="expression" dxfId="87" priority="6" stopIfTrue="1">
      <formula>AND( $A31=4, $C31="ü" )</formula>
    </cfRule>
    <cfRule type="expression" dxfId="86" priority="7" stopIfTrue="1">
      <formula>AND( $A31=3, $C31="ü" )</formula>
    </cfRule>
    <cfRule type="expression" dxfId="85" priority="8" stopIfTrue="1">
      <formula>AND( $A31=2, $C31="Ü" )</formula>
    </cfRule>
  </conditionalFormatting>
  <conditionalFormatting sqref="J14:W31">
    <cfRule type="expression" dxfId="84" priority="1" stopIfTrue="1">
      <formula>AND( $A14=1, $C14="T" )</formula>
    </cfRule>
    <cfRule type="expression" dxfId="83" priority="12" stopIfTrue="1">
      <formula>AND( $A14=2, $C14="Ü" )</formula>
    </cfRule>
  </conditionalFormatting>
  <conditionalFormatting sqref="O14:O31">
    <cfRule type="expression" dxfId="82" priority="10" stopIfTrue="1">
      <formula>AND($O14&lt;&gt;"",$P14&lt;&gt;"")</formula>
    </cfRule>
  </conditionalFormatting>
  <conditionalFormatting sqref="O31">
    <cfRule type="expression" dxfId="81" priority="4" stopIfTrue="1">
      <formula>AND($O31&lt;&gt;"",$P31&lt;&gt;"")</formula>
    </cfRule>
  </conditionalFormatting>
  <conditionalFormatting sqref="P14:P31">
    <cfRule type="expression" dxfId="80" priority="9" stopIfTrue="1">
      <formula>$O14&lt;&gt;""</formula>
    </cfRule>
  </conditionalFormatting>
  <conditionalFormatting sqref="P31">
    <cfRule type="expression" dxfId="79" priority="3" stopIfTrue="1">
      <formula>$O31&lt;&gt;""</formula>
    </cfRule>
  </conditionalFormatting>
  <conditionalFormatting sqref="R14:W31">
    <cfRule type="expression" dxfId="78" priority="14" stopIfTrue="1">
      <formula>AND( $A14=3, $C14="ü" )</formula>
    </cfRule>
    <cfRule type="expression" dxfId="77" priority="15" stopIfTrue="1">
      <formula>AND( $A14=4, $C14="ü" )</formula>
    </cfRule>
  </conditionalFormatting>
  <conditionalFormatting sqref="T14:T31">
    <cfRule type="expression" dxfId="76" priority="13" stopIfTrue="1">
      <formula>AND($K14&lt;&gt;"",OR($O14&lt;&gt;"",$P14&lt;&gt;""))</formula>
    </cfRule>
  </conditionalFormatting>
  <conditionalFormatting sqref="U14:U31">
    <cfRule type="expression" dxfId="75" priority="17">
      <formula>$L14&lt;&gt;""</formula>
    </cfRule>
  </conditionalFormatting>
  <conditionalFormatting sqref="V14:V31">
    <cfRule type="expression" dxfId="74" priority="16">
      <formula>$L14=""</formula>
    </cfRule>
  </conditionalFormatting>
  <dataValidations count="2">
    <dataValidation type="list" allowBlank="1" showInputMessage="1" showErrorMessage="1" sqref="B14:B31" xr:uid="{590D5D67-59E8-466D-9C7A-2E5E9DB8D715}">
      <formula1>"B"</formula1>
    </dataValidation>
    <dataValidation type="list" allowBlank="1" showInputMessage="1" showErrorMessage="1" sqref="A14:A31" xr:uid="{8CA007DF-54BE-41D9-9200-F7FFEC76EF5D}">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6E669-7563-4203-86F6-DED52AA2C9C1}">
  <sheetPr codeName="Tabelle119"/>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IF(Zusammenfassung!F76&lt;&gt;"",Zusammenfassung!F76,Zusammenfassung!D76)</f>
        <v>BK-Teilprojekt V - AG 9</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Zusammenfassung!$B$76</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Zusammenfassung!$C$76</f>
        <v>9</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9</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73" priority="2" stopIfTrue="1">
      <formula>AND( $A14=4, $C14="ü" )</formula>
    </cfRule>
    <cfRule type="expression" dxfId="72" priority="11" stopIfTrue="1">
      <formula>AND( $A14=3, $C14="ü" )</formula>
    </cfRule>
  </conditionalFormatting>
  <conditionalFormatting sqref="J31:Q31">
    <cfRule type="expression" dxfId="71" priority="5" stopIfTrue="1">
      <formula>AND( $A31=1, $C31="T" )</formula>
    </cfRule>
    <cfRule type="expression" dxfId="70" priority="6" stopIfTrue="1">
      <formula>AND( $A31=4, $C31="ü" )</formula>
    </cfRule>
    <cfRule type="expression" dxfId="69" priority="7" stopIfTrue="1">
      <formula>AND( $A31=3, $C31="ü" )</formula>
    </cfRule>
    <cfRule type="expression" dxfId="68" priority="8" stopIfTrue="1">
      <formula>AND( $A31=2, $C31="Ü" )</formula>
    </cfRule>
  </conditionalFormatting>
  <conditionalFormatting sqref="J14:W31">
    <cfRule type="expression" dxfId="67" priority="1" stopIfTrue="1">
      <formula>AND( $A14=1, $C14="T" )</formula>
    </cfRule>
    <cfRule type="expression" dxfId="66" priority="12" stopIfTrue="1">
      <formula>AND( $A14=2, $C14="Ü" )</formula>
    </cfRule>
  </conditionalFormatting>
  <conditionalFormatting sqref="O14:O31">
    <cfRule type="expression" dxfId="65" priority="10" stopIfTrue="1">
      <formula>AND($O14&lt;&gt;"",$P14&lt;&gt;"")</formula>
    </cfRule>
  </conditionalFormatting>
  <conditionalFormatting sqref="O31">
    <cfRule type="expression" dxfId="64" priority="4" stopIfTrue="1">
      <formula>AND($O31&lt;&gt;"",$P31&lt;&gt;"")</formula>
    </cfRule>
  </conditionalFormatting>
  <conditionalFormatting sqref="P14:P31">
    <cfRule type="expression" dxfId="63" priority="9" stopIfTrue="1">
      <formula>$O14&lt;&gt;""</formula>
    </cfRule>
  </conditionalFormatting>
  <conditionalFormatting sqref="P31">
    <cfRule type="expression" dxfId="62" priority="3" stopIfTrue="1">
      <formula>$O31&lt;&gt;""</formula>
    </cfRule>
  </conditionalFormatting>
  <conditionalFormatting sqref="R14:W31">
    <cfRule type="expression" dxfId="61" priority="14" stopIfTrue="1">
      <formula>AND( $A14=3, $C14="ü" )</formula>
    </cfRule>
    <cfRule type="expression" dxfId="60" priority="15" stopIfTrue="1">
      <formula>AND( $A14=4, $C14="ü" )</formula>
    </cfRule>
  </conditionalFormatting>
  <conditionalFormatting sqref="T14:T31">
    <cfRule type="expression" dxfId="59" priority="13" stopIfTrue="1">
      <formula>AND($K14&lt;&gt;"",OR($O14&lt;&gt;"",$P14&lt;&gt;""))</formula>
    </cfRule>
  </conditionalFormatting>
  <conditionalFormatting sqref="U14:U31">
    <cfRule type="expression" dxfId="58" priority="17">
      <formula>$L14&lt;&gt;""</formula>
    </cfRule>
  </conditionalFormatting>
  <conditionalFormatting sqref="V14:V31">
    <cfRule type="expression" dxfId="57" priority="16">
      <formula>$L14=""</formula>
    </cfRule>
  </conditionalFormatting>
  <dataValidations count="2">
    <dataValidation type="list" allowBlank="1" showInputMessage="1" showErrorMessage="1" sqref="B14:B31" xr:uid="{FCA815C4-873A-4375-9F41-A9EA7DF62FB2}">
      <formula1>"B"</formula1>
    </dataValidation>
    <dataValidation type="list" allowBlank="1" showInputMessage="1" showErrorMessage="1" sqref="A14:A31" xr:uid="{DB195CE1-595D-447C-AC56-39881CDA754B}">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3F7EE-14A4-43F3-B911-99A96267749E}">
  <sheetPr codeName="Tabelle120"/>
  <dimension ref="A1:Z70"/>
  <sheetViews>
    <sheetView zoomScaleNormal="100" workbookViewId="0">
      <pane xSplit="10" ySplit="13" topLeftCell="K14" activePane="bottomRight" state="frozen"/>
      <selection pane="topRight" activeCell="K1" sqref="K1"/>
      <selection pane="bottomLeft" activeCell="A14" sqref="A14"/>
      <selection pane="bottomRight" activeCell="K14" sqref="K14"/>
    </sheetView>
  </sheetViews>
  <sheetFormatPr baseColWidth="10" defaultColWidth="11.42578125" defaultRowHeight="15" x14ac:dyDescent="0.25"/>
  <cols>
    <col min="1" max="7" width="2.7109375" style="95" hidden="1" customWidth="1"/>
    <col min="8" max="8" width="6.7109375" style="95" hidden="1" customWidth="1"/>
    <col min="9" max="9" width="2.7109375" style="95" hidden="1" customWidth="1"/>
    <col min="10" max="10" width="13.7109375" style="173" customWidth="1" collapsed="1"/>
    <col min="11" max="11" width="64.7109375" style="179" customWidth="1"/>
    <col min="12" max="12" width="8.7109375" style="103" customWidth="1"/>
    <col min="13" max="13" width="18.7109375" style="95" customWidth="1"/>
    <col min="14" max="14" width="18.7109375" style="178" customWidth="1"/>
    <col min="15" max="15" width="12.7109375" style="178" customWidth="1"/>
    <col min="16" max="17" width="12.7109375" style="204" customWidth="1"/>
    <col min="18" max="19" width="10.7109375" style="204" customWidth="1"/>
    <col min="20" max="20" width="21.7109375" style="204" customWidth="1"/>
    <col min="21" max="22" width="21.7109375" style="176" customWidth="1"/>
    <col min="23" max="23" width="30.7109375" style="177" customWidth="1"/>
    <col min="24" max="24" width="11.42578125" style="95" customWidth="1"/>
    <col min="25" max="25" width="11.42578125" style="172"/>
    <col min="26" max="16384" width="11.42578125" style="95"/>
  </cols>
  <sheetData>
    <row r="1" spans="1:26" ht="20.100000000000001" customHeight="1" x14ac:dyDescent="0.25">
      <c r="J1" s="96" t="str">
        <f>Deckblatt!$A$1</f>
        <v>Kunde:</v>
      </c>
      <c r="K1" s="104" t="str">
        <f>Deckblatt!$B$1</f>
        <v>WVG</v>
      </c>
      <c r="L1" s="105"/>
      <c r="M1" s="97"/>
      <c r="N1" s="97"/>
      <c r="O1" s="98"/>
      <c r="P1" s="98"/>
      <c r="Q1" s="181"/>
      <c r="R1" s="181"/>
      <c r="S1" s="181"/>
      <c r="T1" s="181"/>
      <c r="U1" s="181"/>
      <c r="V1" s="181"/>
      <c r="W1" s="108"/>
      <c r="X1" s="172"/>
      <c r="Y1" s="95"/>
    </row>
    <row r="2" spans="1:26" ht="20.100000000000001" customHeight="1" x14ac:dyDescent="0.25">
      <c r="J2" s="96" t="str">
        <f>Deckblatt!$A$2</f>
        <v>Vorhaben:</v>
      </c>
      <c r="K2" s="104" t="str">
        <f>Deckblatt!$B$2</f>
        <v>RLG+RVM+VBK Elektro- und Dieselbusse</v>
      </c>
      <c r="L2" s="97"/>
      <c r="M2" s="97"/>
      <c r="N2" s="97"/>
      <c r="O2" s="98"/>
      <c r="P2" s="98"/>
      <c r="Q2" s="181"/>
      <c r="R2" s="181"/>
      <c r="S2" s="181"/>
      <c r="T2" s="181"/>
      <c r="U2" s="181"/>
      <c r="V2" s="181"/>
      <c r="W2" s="108"/>
      <c r="X2" s="172"/>
      <c r="Y2" s="95"/>
    </row>
    <row r="3" spans="1:26" ht="20.100000000000001" customHeight="1" x14ac:dyDescent="0.25">
      <c r="J3" s="96" t="str">
        <f>Deckblatt!$A$3</f>
        <v>Dokument:</v>
      </c>
      <c r="K3" s="104" t="str">
        <f>Deckblatt!$B$3</f>
        <v>B01.2 Los 2 DIESEL Preisblatt</v>
      </c>
      <c r="L3" s="97"/>
      <c r="M3" s="97"/>
      <c r="N3" s="97"/>
      <c r="O3" s="98"/>
      <c r="P3" s="98"/>
      <c r="Q3" s="181"/>
      <c r="R3" s="181"/>
      <c r="S3" s="181"/>
      <c r="T3" s="181"/>
      <c r="U3" s="181"/>
      <c r="V3" s="181"/>
      <c r="W3" s="108"/>
      <c r="X3" s="172"/>
      <c r="Y3" s="95"/>
    </row>
    <row r="4" spans="1:26" ht="20.100000000000001" hidden="1" customHeight="1" x14ac:dyDescent="0.25">
      <c r="J4" s="96" t="str">
        <f>Deckblatt!$A$4</f>
        <v>Teil:</v>
      </c>
      <c r="K4" s="104" t="str">
        <f>IF(Zusammenfassung!F77&lt;&gt;"",Zusammenfassung!F77,Zusammenfassung!D77)</f>
        <v>BK-Teilprojekt V - AG 10</v>
      </c>
      <c r="L4" s="105"/>
      <c r="M4" s="97"/>
      <c r="N4" s="97"/>
      <c r="O4" s="98"/>
      <c r="P4" s="98"/>
      <c r="Q4" s="181"/>
      <c r="R4" s="181"/>
      <c r="S4" s="181"/>
      <c r="T4" s="181"/>
      <c r="U4" s="181"/>
      <c r="V4" s="181"/>
      <c r="W4" s="108"/>
      <c r="X4" s="172"/>
      <c r="Y4" s="95"/>
    </row>
    <row r="5" spans="1:26" ht="20.100000000000001" customHeight="1" thickBot="1" x14ac:dyDescent="0.3">
      <c r="J5" s="100" t="str">
        <f>Deckblatt!$A$5</f>
        <v>Bieter (Name)</v>
      </c>
      <c r="K5" s="109" t="str">
        <f>IF(Deckblatt!$B$5&lt;&gt;"",Deckblatt!$B$5,"EINGABE FEHLT")</f>
        <v>EINGABE FEHLT</v>
      </c>
      <c r="L5" s="101"/>
      <c r="M5" s="101"/>
      <c r="N5" s="101"/>
      <c r="O5" s="102"/>
      <c r="P5" s="102"/>
      <c r="Q5" s="182"/>
      <c r="R5" s="182"/>
      <c r="S5" s="182"/>
      <c r="T5" s="182"/>
      <c r="U5" s="182"/>
      <c r="V5" s="182"/>
      <c r="W5" s="111"/>
      <c r="X5" s="172"/>
      <c r="Y5" s="95"/>
    </row>
    <row r="6" spans="1:26" ht="20.100000000000001" hidden="1" customHeight="1" x14ac:dyDescent="0.25">
      <c r="J6" s="112" t="s">
        <v>377</v>
      </c>
      <c r="K6" s="113">
        <f>Zusammenfassung!$B$77</f>
        <v>5</v>
      </c>
      <c r="L6" s="114" t="str">
        <f>Sprache!$B$34</f>
        <v>BK</v>
      </c>
      <c r="M6" s="115"/>
      <c r="N6" s="115"/>
      <c r="O6" s="117"/>
      <c r="P6" s="117"/>
      <c r="Q6" s="183"/>
      <c r="R6" s="183"/>
      <c r="S6" s="183"/>
      <c r="T6" s="183"/>
      <c r="U6" s="183"/>
      <c r="V6" s="183"/>
      <c r="W6" s="118"/>
      <c r="X6" s="172"/>
      <c r="Y6" s="95"/>
    </row>
    <row r="7" spans="1:26" ht="20.100000000000001" hidden="1" customHeight="1" thickBot="1" x14ac:dyDescent="0.3">
      <c r="J7" s="96" t="s">
        <v>378</v>
      </c>
      <c r="K7" s="119">
        <f>Zusammenfassung!$C$77</f>
        <v>10</v>
      </c>
      <c r="L7" s="97"/>
      <c r="M7" s="97"/>
      <c r="N7" s="97"/>
      <c r="O7" s="98"/>
      <c r="P7" s="98"/>
      <c r="Q7" s="181"/>
      <c r="R7" s="181"/>
      <c r="S7" s="181"/>
      <c r="T7" s="181"/>
      <c r="U7" s="181"/>
      <c r="V7" s="182"/>
      <c r="W7" s="111"/>
      <c r="X7" s="172"/>
      <c r="Y7" s="95"/>
    </row>
    <row r="8" spans="1:26" ht="20.100000000000001" hidden="1" customHeight="1" x14ac:dyDescent="0.25">
      <c r="C8" s="120"/>
      <c r="D8" s="121"/>
      <c r="E8" s="121"/>
      <c r="F8" s="121"/>
      <c r="G8" s="121"/>
      <c r="H8" s="122"/>
      <c r="J8" s="123" t="str">
        <f>IF(Steuerung!A7&lt;&gt;"",Steuerung!A7,"")</f>
        <v>Währung:</v>
      </c>
      <c r="K8" s="271" t="str">
        <f>Steuerung!B7</f>
        <v>EUR</v>
      </c>
      <c r="L8" s="272"/>
      <c r="M8" s="124"/>
      <c r="N8" s="124"/>
      <c r="O8" s="184"/>
      <c r="P8" s="184"/>
      <c r="Q8" s="184"/>
      <c r="R8" s="184"/>
      <c r="S8" s="184"/>
      <c r="T8" s="125"/>
      <c r="U8" s="125"/>
      <c r="V8" s="125"/>
      <c r="W8" s="126"/>
      <c r="X8" s="172"/>
      <c r="Y8" s="95"/>
    </row>
    <row r="9" spans="1:26" ht="20.100000000000001" hidden="1" customHeight="1" thickBot="1" x14ac:dyDescent="0.3">
      <c r="J9" s="127" t="str">
        <f>IF(Steuerung!A8&lt;&gt;"",Steuerung!A8,"")</f>
        <v>Rundung:</v>
      </c>
      <c r="K9" s="273">
        <f>Steuerung!B8</f>
        <v>2</v>
      </c>
      <c r="L9" s="274"/>
      <c r="M9" s="128"/>
      <c r="N9" s="128"/>
      <c r="O9" s="185"/>
      <c r="P9" s="185"/>
      <c r="Q9" s="185"/>
      <c r="R9" s="185"/>
      <c r="S9" s="185"/>
      <c r="T9" s="129"/>
      <c r="U9" s="129"/>
      <c r="V9" s="129"/>
      <c r="W9" s="130"/>
      <c r="X9" s="172"/>
      <c r="Y9" s="95"/>
    </row>
    <row r="10" spans="1:26" ht="30" customHeight="1" x14ac:dyDescent="0.25">
      <c r="J10" s="123"/>
      <c r="K10" s="131" t="str">
        <f>Sprache!$B$40</f>
        <v>Beschreibung</v>
      </c>
      <c r="L10" s="186"/>
      <c r="M10" s="133" t="str">
        <f>Sprache!$B$36</f>
        <v>Leistung gemäß</v>
      </c>
      <c r="N10" s="134" t="str">
        <f>IF($M$10&lt;&gt;"",$M$10,"")</f>
        <v>Leistung gemäß</v>
      </c>
      <c r="O10" s="428" t="str">
        <f>Sprache!$B$45</f>
        <v>Menge</v>
      </c>
      <c r="P10" s="429"/>
      <c r="Q10" s="135" t="str">
        <f>CONCATENATE(Sprache!$B$44," (",Sprache!$B$45,")")</f>
        <v>Einheit (Menge)</v>
      </c>
      <c r="R10" s="187" t="str">
        <f>Sprache!$B$49</f>
        <v>Zeit</v>
      </c>
      <c r="S10" s="188" t="str">
        <f>CONCATENATE(Sprache!$B$44," (",Sprache!$B$49,")")</f>
        <v>Einheit (Zeit)</v>
      </c>
      <c r="T10" s="136"/>
      <c r="U10" s="137" t="str">
        <f>Sprache!$B$30</f>
        <v>Festpositionen</v>
      </c>
      <c r="V10" s="138" t="str">
        <f>Sprache!$B$32</f>
        <v>Optionen</v>
      </c>
      <c r="W10" s="139" t="str">
        <f>Sprache!$B$48</f>
        <v>Bemerkungen</v>
      </c>
      <c r="X10" s="172"/>
      <c r="Y10" s="95"/>
    </row>
    <row r="11" spans="1:26" ht="30" customHeight="1" x14ac:dyDescent="0.25">
      <c r="B11" s="140"/>
      <c r="J11" s="141"/>
      <c r="K11" s="142"/>
      <c r="L11" s="189" t="str">
        <f>Sprache!$B$31</f>
        <v>Option</v>
      </c>
      <c r="M11" s="144" t="str">
        <f>Sprache!$B$37</f>
        <v>Lastenheft</v>
      </c>
      <c r="N11" s="134" t="str">
        <f>Sprache!$B$37</f>
        <v>Lastenheft</v>
      </c>
      <c r="O11" s="145" t="str">
        <f>Sprache!$B$41</f>
        <v>Vorgabe</v>
      </c>
      <c r="P11" s="134" t="str">
        <f>CONCATENATE(Sprache!$B$43," ",Sprache!$B$41)</f>
        <v>Korrektur Vorgabe</v>
      </c>
      <c r="Q11" s="146"/>
      <c r="R11" s="190" t="str">
        <f>Sprache!$B$50</f>
        <v>Vertragsdauer</v>
      </c>
      <c r="S11" s="191"/>
      <c r="T11" s="147" t="str">
        <f>CONCATENATE(Sprache!$B$46," (",Sprache!$B$17,")")</f>
        <v>Einzelpreis (Netto)</v>
      </c>
      <c r="U11" s="148" t="str">
        <f>CONCATENATE(Sprache!$B$47," (",Sprache!$B$17,")")</f>
        <v>Gesamtpreis (Netto)</v>
      </c>
      <c r="V11" s="149" t="str">
        <f>U11</f>
        <v>Gesamtpreis (Netto)</v>
      </c>
      <c r="W11" s="150" t="s">
        <v>379</v>
      </c>
      <c r="X11" s="172"/>
      <c r="Y11" s="95"/>
    </row>
    <row r="12" spans="1:26" ht="30" customHeight="1" thickBot="1" x14ac:dyDescent="0.3">
      <c r="B12" s="140"/>
      <c r="J12" s="151"/>
      <c r="K12" s="152"/>
      <c r="L12" s="192"/>
      <c r="M12" s="144" t="str">
        <f>Sprache!$B$38</f>
        <v>Kapitel</v>
      </c>
      <c r="N12" s="134" t="str">
        <f>Sprache!$B$39</f>
        <v>Kriterium</v>
      </c>
      <c r="O12" s="154" t="str">
        <f>Sprache!$B$42</f>
        <v>Vergabestelle</v>
      </c>
      <c r="P12" s="155" t="str">
        <f>Sprache!$B$13</f>
        <v>Bieter</v>
      </c>
      <c r="Q12" s="156"/>
      <c r="R12" s="193"/>
      <c r="S12" s="194"/>
      <c r="T12" s="157" t="str">
        <f>IF($K$8&lt;&gt;"","[" &amp;$K$8 &amp;"]","")</f>
        <v>[EUR]</v>
      </c>
      <c r="U12" s="158" t="str">
        <f>IF($K$8&lt;&gt;"","[" &amp;$K$8 &amp;"]","")</f>
        <v>[EUR]</v>
      </c>
      <c r="V12" s="157" t="str">
        <f>IF($K$8&lt;&gt;"","[" &amp;$K$8 &amp;"]","")</f>
        <v>[EUR]</v>
      </c>
      <c r="W12" s="159"/>
      <c r="X12" s="172"/>
      <c r="Y12" s="95"/>
    </row>
    <row r="13" spans="1:26" ht="30" customHeight="1" x14ac:dyDescent="0.25">
      <c r="B13" s="160" t="s">
        <v>380</v>
      </c>
      <c r="J13" s="195" t="str">
        <f>Sprache!$B$24</f>
        <v>Summe</v>
      </c>
      <c r="K13" s="196" t="str">
        <f>$K$4</f>
        <v>BK-Teilprojekt V - AG 10</v>
      </c>
      <c r="L13" s="197"/>
      <c r="M13" s="164"/>
      <c r="N13" s="198"/>
      <c r="O13" s="199"/>
      <c r="P13" s="199"/>
      <c r="Q13" s="199"/>
      <c r="R13" s="200"/>
      <c r="S13" s="200"/>
      <c r="T13" s="49"/>
      <c r="U13" s="49">
        <f>SUM(U14:U31)</f>
        <v>0</v>
      </c>
      <c r="V13" s="49">
        <f>SUM(V14:V31)</f>
        <v>0</v>
      </c>
      <c r="W13" s="201"/>
      <c r="X13" s="202"/>
      <c r="Y13" s="203"/>
      <c r="Z13" s="203"/>
    </row>
    <row r="14" spans="1:26" ht="20.100000000000001" customHeight="1" x14ac:dyDescent="0.25">
      <c r="A14" s="20">
        <v>1</v>
      </c>
      <c r="B14" s="45"/>
      <c r="C14" s="167" t="str">
        <f>IF(LEN(H14)=1, "T",
IF( LEN(H15)-LEN(SUBSTITUTE(H15,".",)) &gt; LEN(H14)-LEN(SUBSTITUTE(H14,".",)), "Ü",
""))</f>
        <v>T</v>
      </c>
      <c r="D14" s="168">
        <f xml:space="preserve"> IF(A14=1,D13+1,D13)</f>
        <v>1</v>
      </c>
      <c r="E14" s="168">
        <f xml:space="preserve"> IF(A14=1, 0,IF(A14=2,E13+1,E13))</f>
        <v>0</v>
      </c>
      <c r="F14" s="168">
        <f xml:space="preserve"> IF( OR(A14=1,A14=2), 0, IF(A14=3,F13+1,F13))</f>
        <v>0</v>
      </c>
      <c r="G14" s="168">
        <f xml:space="preserve"> IF(OR(A14=1,A14=2, A14=3),0,IF(A14=4,G13+1,G13))</f>
        <v>0</v>
      </c>
      <c r="H14" s="169">
        <f>IF(A14=1,D14,IF(A14=2,CONCATENATE(D14,".",E14),IF(A14=3,CONCATENATE(D14,".",E14,".",F14),IF(A14=4,CONCATENATE(D14,".",E14,".",F14,".",G14),""))))</f>
        <v>1</v>
      </c>
      <c r="I14" s="170"/>
      <c r="J14" s="171" t="str">
        <f>IF(H14&lt;&gt;"",CONCATENATE($L$6," ",ROMAN($K$6)," - ",H14,IF(B14="",""," - B")),"")</f>
        <v>BK V - 1</v>
      </c>
      <c r="K14" s="78"/>
      <c r="L14" s="92"/>
      <c r="M14" s="93"/>
      <c r="N14" s="94"/>
      <c r="O14" s="79"/>
      <c r="P14" s="80"/>
      <c r="Q14" s="81"/>
      <c r="R14" s="86"/>
      <c r="S14" s="87"/>
      <c r="T14" s="88"/>
      <c r="U14" s="89" t="str">
        <f>IF($V14="",
IF($T14&lt;&gt;"",ROUND(IF($P14&lt;&gt;"",$P14,IF($O14&lt;&gt;"",$O14,0))*$T14*R14,$K$9),""),"")</f>
        <v/>
      </c>
      <c r="V14" s="90" t="str">
        <f>IF(OR(LEFT($L14,1)="X",LEFT($L14,1)="x"),
IF($T14&lt;&gt;"",ROUND(IF($P14&lt;&gt;"",$P14,IF($O14&lt;&gt;"",$O14,0))*$T14*R14,$K$9),""),"")</f>
        <v/>
      </c>
      <c r="W14" s="85"/>
      <c r="Y14" s="95"/>
    </row>
    <row r="15" spans="1:26" ht="20.100000000000001" customHeight="1" x14ac:dyDescent="0.25">
      <c r="A15" s="20">
        <v>2</v>
      </c>
      <c r="B15" s="45"/>
      <c r="C15" s="167" t="str">
        <f t="shared" ref="C15:C30" si="0">IF(LEN(H15)=1, "T",
IF( LEN(H16)-LEN(SUBSTITUTE(H16,".",)) &gt; LEN(H15)-LEN(SUBSTITUTE(H15,".",)), "Ü",
""))</f>
        <v>Ü</v>
      </c>
      <c r="D15" s="168">
        <f t="shared" ref="D15:D31" si="1" xml:space="preserve"> IF(A15=1,D14+1,D14)</f>
        <v>1</v>
      </c>
      <c r="E15" s="168">
        <f t="shared" ref="E15:E31" si="2" xml:space="preserve"> IF(A15=1, 0,IF(A15=2,E14+1,E14))</f>
        <v>1</v>
      </c>
      <c r="F15" s="168">
        <f t="shared" ref="F15:F31" si="3" xml:space="preserve"> IF( OR(A15=1,A15=2), 0, IF(A15=3,F14+1,F14))</f>
        <v>0</v>
      </c>
      <c r="G15" s="168">
        <f t="shared" ref="G15:G31" si="4" xml:space="preserve"> IF(OR(A15=1,A15=2, A15=3),0,IF(A15=4,G14+1,G14))</f>
        <v>0</v>
      </c>
      <c r="H15" s="169" t="str">
        <f t="shared" ref="H15:H31" si="5">IF(A15=1,D15,IF(A15=2,CONCATENATE(D15,".",E15),IF(A15=3,CONCATENATE(D15,".",E15,".",F15),IF(A15=4,CONCATENATE(D15,".",E15,".",F15,".",G15),""))))</f>
        <v>1.1</v>
      </c>
      <c r="I15" s="170"/>
      <c r="J15" s="171" t="str">
        <f t="shared" ref="J15:J31" si="6">IF(H15&lt;&gt;"",CONCATENATE($L$6," ",ROMAN($K$6)," - ",H15,IF(B15="",""," - B")),"")</f>
        <v>BK V - 1.1</v>
      </c>
      <c r="K15" s="78"/>
      <c r="L15" s="92"/>
      <c r="M15" s="93"/>
      <c r="N15" s="94"/>
      <c r="O15" s="79"/>
      <c r="P15" s="80"/>
      <c r="Q15" s="81"/>
      <c r="R15" s="86"/>
      <c r="S15" s="87"/>
      <c r="T15" s="88"/>
      <c r="U15" s="89" t="str">
        <f t="shared" ref="U15:U31" si="7">IF($V15="",
IF($T15&lt;&gt;"",ROUND(IF($P15&lt;&gt;"",$P15,IF($O15&lt;&gt;"",$O15,0))*$T15*R15,$K$9),""),"")</f>
        <v/>
      </c>
      <c r="V15" s="90" t="str">
        <f t="shared" ref="V15:V31" si="8">IF(OR(LEFT($L15,1)="X",LEFT($L15,1)="x"),
IF($T15&lt;&gt;"",ROUND(IF($P15&lt;&gt;"",$P15,IF($O15&lt;&gt;"",$O15,0))*$T15*R15,$K$9),""),"")</f>
        <v/>
      </c>
      <c r="W15" s="85"/>
      <c r="Y15" s="95"/>
    </row>
    <row r="16" spans="1:26" s="172" customFormat="1" ht="20.100000000000001" customHeight="1" x14ac:dyDescent="0.25">
      <c r="A16" s="20">
        <v>3</v>
      </c>
      <c r="B16" s="45"/>
      <c r="C16" s="167" t="str">
        <f t="shared" si="0"/>
        <v>Ü</v>
      </c>
      <c r="D16" s="168">
        <f t="shared" si="1"/>
        <v>1</v>
      </c>
      <c r="E16" s="168">
        <f t="shared" si="2"/>
        <v>1</v>
      </c>
      <c r="F16" s="168">
        <f t="shared" si="3"/>
        <v>1</v>
      </c>
      <c r="G16" s="168">
        <f t="shared" si="4"/>
        <v>0</v>
      </c>
      <c r="H16" s="169" t="str">
        <f t="shared" si="5"/>
        <v>1.1.1</v>
      </c>
      <c r="I16" s="170"/>
      <c r="J16" s="171" t="str">
        <f t="shared" si="6"/>
        <v>BK V - 1.1.1</v>
      </c>
      <c r="K16" s="78"/>
      <c r="L16" s="92"/>
      <c r="M16" s="93"/>
      <c r="N16" s="94"/>
      <c r="O16" s="79"/>
      <c r="P16" s="80"/>
      <c r="Q16" s="81"/>
      <c r="R16" s="86"/>
      <c r="S16" s="87"/>
      <c r="T16" s="88"/>
      <c r="U16" s="89" t="str">
        <f t="shared" si="7"/>
        <v/>
      </c>
      <c r="V16" s="90" t="str">
        <f t="shared" si="8"/>
        <v/>
      </c>
      <c r="W16" s="85"/>
    </row>
    <row r="17" spans="1:26" s="172" customFormat="1" ht="20.100000000000001" customHeight="1" x14ac:dyDescent="0.25">
      <c r="A17" s="20">
        <v>4</v>
      </c>
      <c r="B17" s="45"/>
      <c r="C17" s="167" t="str">
        <f t="shared" si="0"/>
        <v/>
      </c>
      <c r="D17" s="168">
        <f t="shared" si="1"/>
        <v>1</v>
      </c>
      <c r="E17" s="168">
        <f t="shared" si="2"/>
        <v>1</v>
      </c>
      <c r="F17" s="168">
        <f t="shared" si="3"/>
        <v>1</v>
      </c>
      <c r="G17" s="168">
        <f t="shared" si="4"/>
        <v>1</v>
      </c>
      <c r="H17" s="169" t="str">
        <f t="shared" si="5"/>
        <v>1.1.1.1</v>
      </c>
      <c r="I17" s="170"/>
      <c r="J17" s="171" t="str">
        <f t="shared" si="6"/>
        <v>BK V - 1.1.1.1</v>
      </c>
      <c r="K17" s="78"/>
      <c r="L17" s="92"/>
      <c r="M17" s="93"/>
      <c r="N17" s="94"/>
      <c r="O17" s="79"/>
      <c r="P17" s="80"/>
      <c r="Q17" s="81"/>
      <c r="R17" s="86"/>
      <c r="S17" s="87"/>
      <c r="T17" s="88"/>
      <c r="U17" s="89" t="str">
        <f t="shared" si="7"/>
        <v/>
      </c>
      <c r="V17" s="90" t="str">
        <f t="shared" si="8"/>
        <v/>
      </c>
      <c r="W17" s="85"/>
    </row>
    <row r="18" spans="1:26" s="172" customFormat="1" ht="20.100000000000001" customHeight="1" x14ac:dyDescent="0.25">
      <c r="A18" s="20">
        <v>4</v>
      </c>
      <c r="B18" s="45"/>
      <c r="C18" s="167" t="str">
        <f t="shared" si="0"/>
        <v/>
      </c>
      <c r="D18" s="168">
        <f t="shared" si="1"/>
        <v>1</v>
      </c>
      <c r="E18" s="168">
        <f t="shared" si="2"/>
        <v>1</v>
      </c>
      <c r="F18" s="168">
        <f t="shared" si="3"/>
        <v>1</v>
      </c>
      <c r="G18" s="168">
        <f t="shared" si="4"/>
        <v>2</v>
      </c>
      <c r="H18" s="169" t="str">
        <f t="shared" si="5"/>
        <v>1.1.1.2</v>
      </c>
      <c r="I18" s="170"/>
      <c r="J18" s="171" t="str">
        <f t="shared" si="6"/>
        <v>BK V - 1.1.1.2</v>
      </c>
      <c r="K18" s="78"/>
      <c r="L18" s="92"/>
      <c r="M18" s="93"/>
      <c r="N18" s="94"/>
      <c r="O18" s="79"/>
      <c r="P18" s="80"/>
      <c r="Q18" s="81"/>
      <c r="R18" s="86"/>
      <c r="S18" s="87"/>
      <c r="T18" s="88"/>
      <c r="U18" s="89" t="str">
        <f t="shared" si="7"/>
        <v/>
      </c>
      <c r="V18" s="90" t="str">
        <f t="shared" si="8"/>
        <v/>
      </c>
      <c r="W18" s="85"/>
    </row>
    <row r="19" spans="1:26" s="172" customFormat="1" ht="20.100000000000001" customHeight="1" x14ac:dyDescent="0.25">
      <c r="A19" s="20">
        <v>3</v>
      </c>
      <c r="B19" s="45"/>
      <c r="C19" s="167" t="str">
        <f t="shared" si="0"/>
        <v>Ü</v>
      </c>
      <c r="D19" s="168">
        <f t="shared" si="1"/>
        <v>1</v>
      </c>
      <c r="E19" s="168">
        <f t="shared" si="2"/>
        <v>1</v>
      </c>
      <c r="F19" s="168">
        <f t="shared" si="3"/>
        <v>2</v>
      </c>
      <c r="G19" s="168">
        <f t="shared" si="4"/>
        <v>0</v>
      </c>
      <c r="H19" s="169" t="str">
        <f t="shared" si="5"/>
        <v>1.1.2</v>
      </c>
      <c r="I19" s="170"/>
      <c r="J19" s="171" t="str">
        <f t="shared" si="6"/>
        <v>BK V - 1.1.2</v>
      </c>
      <c r="K19" s="78"/>
      <c r="L19" s="92"/>
      <c r="M19" s="93"/>
      <c r="N19" s="94"/>
      <c r="O19" s="79"/>
      <c r="P19" s="80"/>
      <c r="Q19" s="81"/>
      <c r="R19" s="86"/>
      <c r="S19" s="87"/>
      <c r="T19" s="88"/>
      <c r="U19" s="89" t="str">
        <f t="shared" si="7"/>
        <v/>
      </c>
      <c r="V19" s="90" t="str">
        <f t="shared" si="8"/>
        <v/>
      </c>
      <c r="W19" s="85"/>
    </row>
    <row r="20" spans="1:26" s="172" customFormat="1" ht="20.100000000000001" customHeight="1" x14ac:dyDescent="0.25">
      <c r="A20" s="20">
        <v>4</v>
      </c>
      <c r="B20" s="45"/>
      <c r="C20" s="167" t="str">
        <f t="shared" si="0"/>
        <v/>
      </c>
      <c r="D20" s="168">
        <f t="shared" si="1"/>
        <v>1</v>
      </c>
      <c r="E20" s="168">
        <f t="shared" si="2"/>
        <v>1</v>
      </c>
      <c r="F20" s="168">
        <f t="shared" si="3"/>
        <v>2</v>
      </c>
      <c r="G20" s="168">
        <f t="shared" si="4"/>
        <v>1</v>
      </c>
      <c r="H20" s="169" t="str">
        <f t="shared" si="5"/>
        <v>1.1.2.1</v>
      </c>
      <c r="I20" s="170"/>
      <c r="J20" s="171" t="str">
        <f t="shared" si="6"/>
        <v>BK V - 1.1.2.1</v>
      </c>
      <c r="K20" s="78"/>
      <c r="L20" s="92"/>
      <c r="M20" s="93"/>
      <c r="N20" s="94"/>
      <c r="O20" s="79"/>
      <c r="P20" s="80"/>
      <c r="Q20" s="81"/>
      <c r="R20" s="86"/>
      <c r="S20" s="87"/>
      <c r="T20" s="88"/>
      <c r="U20" s="89" t="str">
        <f t="shared" si="7"/>
        <v/>
      </c>
      <c r="V20" s="90" t="str">
        <f t="shared" si="8"/>
        <v/>
      </c>
      <c r="W20" s="85"/>
    </row>
    <row r="21" spans="1:26" s="172" customFormat="1" ht="20.100000000000001" customHeight="1" x14ac:dyDescent="0.25">
      <c r="A21" s="20">
        <v>4</v>
      </c>
      <c r="B21" s="45"/>
      <c r="C21" s="167" t="str">
        <f t="shared" si="0"/>
        <v/>
      </c>
      <c r="D21" s="168">
        <f t="shared" si="1"/>
        <v>1</v>
      </c>
      <c r="E21" s="168">
        <f t="shared" si="2"/>
        <v>1</v>
      </c>
      <c r="F21" s="168">
        <f t="shared" si="3"/>
        <v>2</v>
      </c>
      <c r="G21" s="168">
        <f t="shared" si="4"/>
        <v>2</v>
      </c>
      <c r="H21" s="169" t="str">
        <f t="shared" si="5"/>
        <v>1.1.2.2</v>
      </c>
      <c r="I21" s="170"/>
      <c r="J21" s="171" t="str">
        <f t="shared" si="6"/>
        <v>BK V - 1.1.2.2</v>
      </c>
      <c r="K21" s="78"/>
      <c r="L21" s="92"/>
      <c r="M21" s="93"/>
      <c r="N21" s="94"/>
      <c r="O21" s="79"/>
      <c r="P21" s="80"/>
      <c r="Q21" s="81"/>
      <c r="R21" s="86"/>
      <c r="S21" s="87"/>
      <c r="T21" s="88"/>
      <c r="U21" s="89" t="str">
        <f t="shared" si="7"/>
        <v/>
      </c>
      <c r="V21" s="90" t="str">
        <f t="shared" si="8"/>
        <v/>
      </c>
      <c r="W21" s="85"/>
    </row>
    <row r="22" spans="1:26" s="172" customFormat="1" ht="20.100000000000001" customHeight="1" x14ac:dyDescent="0.25">
      <c r="A22" s="20">
        <v>1</v>
      </c>
      <c r="B22" s="45"/>
      <c r="C22" s="167" t="str">
        <f t="shared" si="0"/>
        <v>T</v>
      </c>
      <c r="D22" s="168">
        <f t="shared" si="1"/>
        <v>2</v>
      </c>
      <c r="E22" s="168">
        <f t="shared" si="2"/>
        <v>0</v>
      </c>
      <c r="F22" s="168">
        <f t="shared" si="3"/>
        <v>0</v>
      </c>
      <c r="G22" s="168">
        <f t="shared" si="4"/>
        <v>0</v>
      </c>
      <c r="H22" s="169">
        <f t="shared" si="5"/>
        <v>2</v>
      </c>
      <c r="I22" s="170"/>
      <c r="J22" s="171" t="str">
        <f t="shared" si="6"/>
        <v>BK V - 2</v>
      </c>
      <c r="K22" s="78"/>
      <c r="L22" s="92"/>
      <c r="M22" s="93"/>
      <c r="N22" s="94"/>
      <c r="O22" s="79"/>
      <c r="P22" s="80"/>
      <c r="Q22" s="81"/>
      <c r="R22" s="86"/>
      <c r="S22" s="87"/>
      <c r="T22" s="88"/>
      <c r="U22" s="89" t="str">
        <f t="shared" si="7"/>
        <v/>
      </c>
      <c r="V22" s="90" t="str">
        <f t="shared" si="8"/>
        <v/>
      </c>
      <c r="W22" s="85"/>
    </row>
    <row r="23" spans="1:26" s="172" customFormat="1" ht="20.100000000000001" customHeight="1" x14ac:dyDescent="0.25">
      <c r="A23" s="20">
        <v>2</v>
      </c>
      <c r="B23" s="45"/>
      <c r="C23" s="167" t="str">
        <f t="shared" si="0"/>
        <v>Ü</v>
      </c>
      <c r="D23" s="168">
        <f t="shared" si="1"/>
        <v>2</v>
      </c>
      <c r="E23" s="168">
        <f t="shared" si="2"/>
        <v>1</v>
      </c>
      <c r="F23" s="168">
        <f t="shared" si="3"/>
        <v>0</v>
      </c>
      <c r="G23" s="168">
        <f t="shared" si="4"/>
        <v>0</v>
      </c>
      <c r="H23" s="169" t="str">
        <f t="shared" si="5"/>
        <v>2.1</v>
      </c>
      <c r="I23" s="170"/>
      <c r="J23" s="171" t="str">
        <f t="shared" si="6"/>
        <v>BK V - 2.1</v>
      </c>
      <c r="K23" s="78"/>
      <c r="L23" s="92"/>
      <c r="M23" s="93"/>
      <c r="N23" s="94"/>
      <c r="O23" s="79"/>
      <c r="P23" s="80"/>
      <c r="Q23" s="81"/>
      <c r="R23" s="86"/>
      <c r="S23" s="87"/>
      <c r="T23" s="88"/>
      <c r="U23" s="89" t="str">
        <f t="shared" si="7"/>
        <v/>
      </c>
      <c r="V23" s="90" t="str">
        <f t="shared" si="8"/>
        <v/>
      </c>
      <c r="W23" s="85"/>
    </row>
    <row r="24" spans="1:26" s="172" customFormat="1" ht="20.100000000000001" customHeight="1" x14ac:dyDescent="0.25">
      <c r="A24" s="20">
        <v>3</v>
      </c>
      <c r="B24" s="45"/>
      <c r="C24" s="167" t="str">
        <f t="shared" si="0"/>
        <v>Ü</v>
      </c>
      <c r="D24" s="168">
        <f t="shared" si="1"/>
        <v>2</v>
      </c>
      <c r="E24" s="168">
        <f t="shared" si="2"/>
        <v>1</v>
      </c>
      <c r="F24" s="168">
        <f t="shared" si="3"/>
        <v>1</v>
      </c>
      <c r="G24" s="168">
        <f t="shared" si="4"/>
        <v>0</v>
      </c>
      <c r="H24" s="169" t="str">
        <f t="shared" si="5"/>
        <v>2.1.1</v>
      </c>
      <c r="I24" s="170"/>
      <c r="J24" s="171" t="str">
        <f t="shared" si="6"/>
        <v>BK V - 2.1.1</v>
      </c>
      <c r="K24" s="78"/>
      <c r="L24" s="92"/>
      <c r="M24" s="93"/>
      <c r="N24" s="94"/>
      <c r="O24" s="79"/>
      <c r="P24" s="80"/>
      <c r="Q24" s="81"/>
      <c r="R24" s="86"/>
      <c r="S24" s="87"/>
      <c r="T24" s="88"/>
      <c r="U24" s="89" t="str">
        <f t="shared" si="7"/>
        <v/>
      </c>
      <c r="V24" s="90" t="str">
        <f t="shared" si="8"/>
        <v/>
      </c>
      <c r="W24" s="85"/>
    </row>
    <row r="25" spans="1:26" s="172" customFormat="1" ht="20.100000000000001" customHeight="1" x14ac:dyDescent="0.25">
      <c r="A25" s="20">
        <v>4</v>
      </c>
      <c r="B25" s="45"/>
      <c r="C25" s="167" t="str">
        <f t="shared" si="0"/>
        <v/>
      </c>
      <c r="D25" s="168">
        <f t="shared" si="1"/>
        <v>2</v>
      </c>
      <c r="E25" s="168">
        <f t="shared" si="2"/>
        <v>1</v>
      </c>
      <c r="F25" s="168">
        <f t="shared" si="3"/>
        <v>1</v>
      </c>
      <c r="G25" s="168">
        <f t="shared" si="4"/>
        <v>1</v>
      </c>
      <c r="H25" s="169" t="str">
        <f t="shared" si="5"/>
        <v>2.1.1.1</v>
      </c>
      <c r="I25" s="170"/>
      <c r="J25" s="171" t="str">
        <f t="shared" si="6"/>
        <v>BK V - 2.1.1.1</v>
      </c>
      <c r="K25" s="78"/>
      <c r="L25" s="92"/>
      <c r="M25" s="93"/>
      <c r="N25" s="94"/>
      <c r="O25" s="79"/>
      <c r="P25" s="80"/>
      <c r="Q25" s="81"/>
      <c r="R25" s="86"/>
      <c r="S25" s="87"/>
      <c r="T25" s="88"/>
      <c r="U25" s="89" t="str">
        <f t="shared" si="7"/>
        <v/>
      </c>
      <c r="V25" s="90" t="str">
        <f t="shared" si="8"/>
        <v/>
      </c>
      <c r="W25" s="85"/>
    </row>
    <row r="26" spans="1:26" s="172" customFormat="1" ht="20.100000000000001" customHeight="1" x14ac:dyDescent="0.25">
      <c r="A26" s="20">
        <v>4</v>
      </c>
      <c r="B26" s="45"/>
      <c r="C26" s="167" t="str">
        <f t="shared" si="0"/>
        <v/>
      </c>
      <c r="D26" s="168">
        <f t="shared" si="1"/>
        <v>2</v>
      </c>
      <c r="E26" s="168">
        <f t="shared" si="2"/>
        <v>1</v>
      </c>
      <c r="F26" s="168">
        <f t="shared" si="3"/>
        <v>1</v>
      </c>
      <c r="G26" s="168">
        <f t="shared" si="4"/>
        <v>2</v>
      </c>
      <c r="H26" s="169" t="str">
        <f t="shared" si="5"/>
        <v>2.1.1.2</v>
      </c>
      <c r="I26" s="170"/>
      <c r="J26" s="171" t="str">
        <f t="shared" si="6"/>
        <v>BK V - 2.1.1.2</v>
      </c>
      <c r="K26" s="78"/>
      <c r="L26" s="92"/>
      <c r="M26" s="93"/>
      <c r="N26" s="94"/>
      <c r="O26" s="79"/>
      <c r="P26" s="80"/>
      <c r="Q26" s="81"/>
      <c r="R26" s="86"/>
      <c r="S26" s="87"/>
      <c r="T26" s="88"/>
      <c r="U26" s="89" t="str">
        <f t="shared" si="7"/>
        <v/>
      </c>
      <c r="V26" s="90" t="str">
        <f t="shared" si="8"/>
        <v/>
      </c>
      <c r="W26" s="85"/>
    </row>
    <row r="27" spans="1:26" s="172" customFormat="1" ht="20.100000000000001" customHeight="1" x14ac:dyDescent="0.25">
      <c r="A27" s="20">
        <v>3</v>
      </c>
      <c r="B27" s="45"/>
      <c r="C27" s="167" t="str">
        <f t="shared" si="0"/>
        <v>Ü</v>
      </c>
      <c r="D27" s="168">
        <f t="shared" si="1"/>
        <v>2</v>
      </c>
      <c r="E27" s="168">
        <f t="shared" si="2"/>
        <v>1</v>
      </c>
      <c r="F27" s="168">
        <f t="shared" si="3"/>
        <v>2</v>
      </c>
      <c r="G27" s="168">
        <f t="shared" si="4"/>
        <v>0</v>
      </c>
      <c r="H27" s="169" t="str">
        <f t="shared" si="5"/>
        <v>2.1.2</v>
      </c>
      <c r="I27" s="170"/>
      <c r="J27" s="171" t="str">
        <f t="shared" si="6"/>
        <v>BK V - 2.1.2</v>
      </c>
      <c r="K27" s="78"/>
      <c r="L27" s="92"/>
      <c r="M27" s="93"/>
      <c r="N27" s="94"/>
      <c r="O27" s="79"/>
      <c r="P27" s="80"/>
      <c r="Q27" s="81"/>
      <c r="R27" s="86"/>
      <c r="S27" s="87"/>
      <c r="T27" s="88"/>
      <c r="U27" s="89" t="str">
        <f t="shared" si="7"/>
        <v/>
      </c>
      <c r="V27" s="90" t="str">
        <f t="shared" si="8"/>
        <v/>
      </c>
      <c r="W27" s="85"/>
    </row>
    <row r="28" spans="1:26" s="172" customFormat="1" ht="20.100000000000001" customHeight="1" x14ac:dyDescent="0.25">
      <c r="A28" s="20">
        <v>4</v>
      </c>
      <c r="B28" s="45"/>
      <c r="C28" s="167" t="str">
        <f t="shared" si="0"/>
        <v/>
      </c>
      <c r="D28" s="168">
        <f t="shared" si="1"/>
        <v>2</v>
      </c>
      <c r="E28" s="168">
        <f t="shared" si="2"/>
        <v>1</v>
      </c>
      <c r="F28" s="168">
        <f t="shared" si="3"/>
        <v>2</v>
      </c>
      <c r="G28" s="168">
        <f t="shared" si="4"/>
        <v>1</v>
      </c>
      <c r="H28" s="169" t="str">
        <f t="shared" si="5"/>
        <v>2.1.2.1</v>
      </c>
      <c r="I28" s="170"/>
      <c r="J28" s="171" t="str">
        <f t="shared" si="6"/>
        <v>BK V - 2.1.2.1</v>
      </c>
      <c r="K28" s="78"/>
      <c r="L28" s="92"/>
      <c r="M28" s="93"/>
      <c r="N28" s="94"/>
      <c r="O28" s="79"/>
      <c r="P28" s="80"/>
      <c r="Q28" s="81"/>
      <c r="R28" s="86"/>
      <c r="S28" s="87"/>
      <c r="T28" s="88"/>
      <c r="U28" s="89" t="str">
        <f t="shared" si="7"/>
        <v/>
      </c>
      <c r="V28" s="90" t="str">
        <f t="shared" si="8"/>
        <v/>
      </c>
      <c r="W28" s="85"/>
    </row>
    <row r="29" spans="1:26" s="172" customFormat="1" ht="20.100000000000001" customHeight="1" x14ac:dyDescent="0.25">
      <c r="A29" s="20">
        <v>4</v>
      </c>
      <c r="B29" s="45"/>
      <c r="C29" s="167" t="str">
        <f t="shared" si="0"/>
        <v/>
      </c>
      <c r="D29" s="168">
        <f t="shared" si="1"/>
        <v>2</v>
      </c>
      <c r="E29" s="168">
        <f t="shared" si="2"/>
        <v>1</v>
      </c>
      <c r="F29" s="168">
        <f t="shared" si="3"/>
        <v>2</v>
      </c>
      <c r="G29" s="168">
        <f t="shared" si="4"/>
        <v>2</v>
      </c>
      <c r="H29" s="169" t="str">
        <f t="shared" si="5"/>
        <v>2.1.2.2</v>
      </c>
      <c r="I29" s="170"/>
      <c r="J29" s="171" t="str">
        <f t="shared" si="6"/>
        <v>BK V - 2.1.2.2</v>
      </c>
      <c r="K29" s="78"/>
      <c r="L29" s="92"/>
      <c r="M29" s="93"/>
      <c r="N29" s="94"/>
      <c r="O29" s="79"/>
      <c r="P29" s="80"/>
      <c r="Q29" s="81"/>
      <c r="R29" s="86"/>
      <c r="S29" s="87"/>
      <c r="T29" s="88"/>
      <c r="U29" s="89" t="str">
        <f t="shared" si="7"/>
        <v/>
      </c>
      <c r="V29" s="90" t="str">
        <f t="shared" si="8"/>
        <v/>
      </c>
      <c r="W29" s="85"/>
    </row>
    <row r="30" spans="1:26" s="172" customFormat="1" ht="20.100000000000001" customHeight="1" x14ac:dyDescent="0.25">
      <c r="A30" s="20">
        <v>2</v>
      </c>
      <c r="B30" s="45"/>
      <c r="C30" s="167" t="str">
        <f t="shared" si="0"/>
        <v>Ü</v>
      </c>
      <c r="D30" s="168">
        <f t="shared" si="1"/>
        <v>2</v>
      </c>
      <c r="E30" s="168">
        <f t="shared" si="2"/>
        <v>2</v>
      </c>
      <c r="F30" s="168">
        <f t="shared" si="3"/>
        <v>0</v>
      </c>
      <c r="G30" s="168">
        <f t="shared" si="4"/>
        <v>0</v>
      </c>
      <c r="H30" s="169" t="str">
        <f t="shared" si="5"/>
        <v>2.2</v>
      </c>
      <c r="I30" s="170"/>
      <c r="J30" s="171" t="str">
        <f t="shared" si="6"/>
        <v>BK V - 2.2</v>
      </c>
      <c r="K30" s="78"/>
      <c r="L30" s="92"/>
      <c r="M30" s="93"/>
      <c r="N30" s="94"/>
      <c r="O30" s="79"/>
      <c r="P30" s="80"/>
      <c r="Q30" s="81"/>
      <c r="R30" s="86"/>
      <c r="S30" s="87"/>
      <c r="T30" s="88"/>
      <c r="U30" s="89" t="str">
        <f t="shared" si="7"/>
        <v/>
      </c>
      <c r="V30" s="90" t="str">
        <f t="shared" si="8"/>
        <v/>
      </c>
      <c r="W30" s="85"/>
    </row>
    <row r="31" spans="1:26" s="172" customFormat="1" ht="20.100000000000001" customHeight="1" x14ac:dyDescent="0.25">
      <c r="A31" s="20">
        <v>3</v>
      </c>
      <c r="B31" s="45"/>
      <c r="C31" s="167" t="e">
        <f>IF(LEN(H31)=1, "T",
IF( LEN(#REF!)-LEN(SUBSTITUTE(#REF!,".",)) &gt; LEN(H31)-LEN(SUBSTITUTE(H31,".",)), "Ü",
""))</f>
        <v>#REF!</v>
      </c>
      <c r="D31" s="168">
        <f t="shared" si="1"/>
        <v>2</v>
      </c>
      <c r="E31" s="168">
        <f t="shared" si="2"/>
        <v>2</v>
      </c>
      <c r="F31" s="168">
        <f t="shared" si="3"/>
        <v>1</v>
      </c>
      <c r="G31" s="168">
        <f t="shared" si="4"/>
        <v>0</v>
      </c>
      <c r="H31" s="169" t="str">
        <f t="shared" si="5"/>
        <v>2.2.1</v>
      </c>
      <c r="I31" s="170"/>
      <c r="J31" s="171" t="str">
        <f t="shared" si="6"/>
        <v>BK V - 2.2.1</v>
      </c>
      <c r="K31" s="78" t="s">
        <v>395</v>
      </c>
      <c r="L31" s="92" t="s">
        <v>395</v>
      </c>
      <c r="M31" s="93" t="s">
        <v>395</v>
      </c>
      <c r="N31" s="94" t="s">
        <v>395</v>
      </c>
      <c r="O31" s="79" t="s">
        <v>395</v>
      </c>
      <c r="P31" s="80" t="s">
        <v>395</v>
      </c>
      <c r="Q31" s="81" t="s">
        <v>395</v>
      </c>
      <c r="R31" s="86" t="s">
        <v>395</v>
      </c>
      <c r="S31" s="87" t="s">
        <v>395</v>
      </c>
      <c r="T31" s="88" t="s">
        <v>395</v>
      </c>
      <c r="U31" s="89" t="str">
        <f t="shared" si="7"/>
        <v/>
      </c>
      <c r="V31" s="90" t="str">
        <f t="shared" si="8"/>
        <v/>
      </c>
      <c r="W31" s="85"/>
    </row>
    <row r="32" spans="1:26" s="172" customFormat="1" x14ac:dyDescent="0.25">
      <c r="A32" s="95"/>
      <c r="B32" s="95"/>
      <c r="C32" s="95"/>
      <c r="D32" s="95"/>
      <c r="E32" s="95"/>
      <c r="F32" s="95"/>
      <c r="G32" s="95"/>
      <c r="H32" s="95"/>
      <c r="I32" s="95"/>
      <c r="J32" s="173"/>
      <c r="K32" s="95"/>
      <c r="L32" s="103"/>
      <c r="M32" s="175"/>
      <c r="N32" s="175"/>
      <c r="O32" s="103"/>
      <c r="P32" s="103"/>
      <c r="Q32" s="103"/>
      <c r="R32" s="176"/>
      <c r="S32" s="176"/>
      <c r="T32" s="177"/>
      <c r="U32" s="95"/>
      <c r="V32" s="95"/>
      <c r="W32" s="95"/>
      <c r="X32" s="95"/>
      <c r="Y32" s="95"/>
      <c r="Z32" s="95"/>
    </row>
    <row r="33" spans="1:26" s="172" customFormat="1" x14ac:dyDescent="0.25">
      <c r="A33" s="95"/>
      <c r="B33" s="95"/>
      <c r="C33" s="95"/>
      <c r="D33" s="95"/>
      <c r="E33" s="95"/>
      <c r="F33" s="95"/>
      <c r="G33" s="95"/>
      <c r="H33" s="95"/>
      <c r="I33" s="95"/>
      <c r="J33" s="173"/>
      <c r="K33" s="95"/>
      <c r="L33" s="103"/>
      <c r="M33" s="178"/>
      <c r="N33" s="178"/>
      <c r="O33" s="103"/>
      <c r="P33" s="103"/>
      <c r="Q33" s="103"/>
      <c r="R33" s="176"/>
      <c r="S33" s="176"/>
      <c r="T33" s="177"/>
      <c r="U33" s="95"/>
      <c r="V33" s="95"/>
      <c r="W33" s="95"/>
      <c r="X33" s="95"/>
      <c r="Y33" s="95"/>
      <c r="Z33" s="95"/>
    </row>
    <row r="34" spans="1:26" s="172" customFormat="1" x14ac:dyDescent="0.25">
      <c r="A34" s="95"/>
      <c r="B34" s="95"/>
      <c r="C34" s="95"/>
      <c r="D34" s="95"/>
      <c r="E34" s="95"/>
      <c r="F34" s="95"/>
      <c r="G34" s="95"/>
      <c r="H34" s="95"/>
      <c r="I34" s="95"/>
      <c r="J34" s="173"/>
      <c r="K34" s="95"/>
      <c r="L34" s="103"/>
      <c r="M34" s="178"/>
      <c r="N34" s="178"/>
      <c r="O34" s="103"/>
      <c r="P34" s="103"/>
      <c r="Q34" s="103"/>
      <c r="R34" s="176"/>
      <c r="S34" s="176"/>
      <c r="T34" s="177"/>
      <c r="U34" s="95"/>
      <c r="V34" s="95"/>
      <c r="W34" s="95"/>
      <c r="X34" s="95"/>
      <c r="Y34" s="95"/>
      <c r="Z34" s="95"/>
    </row>
    <row r="35" spans="1:26" s="172" customFormat="1" x14ac:dyDescent="0.25">
      <c r="A35" s="95"/>
      <c r="B35" s="95"/>
      <c r="C35" s="95"/>
      <c r="D35" s="95"/>
      <c r="E35" s="95"/>
      <c r="F35" s="95"/>
      <c r="G35" s="95"/>
      <c r="H35" s="95"/>
      <c r="I35" s="95"/>
      <c r="J35" s="173"/>
      <c r="K35" s="179"/>
      <c r="L35" s="103"/>
      <c r="M35" s="95"/>
      <c r="N35" s="178"/>
      <c r="O35" s="178"/>
      <c r="P35" s="204"/>
      <c r="Q35" s="204"/>
      <c r="R35" s="204"/>
      <c r="S35" s="204"/>
      <c r="T35" s="204"/>
      <c r="U35" s="176"/>
      <c r="V35" s="176"/>
      <c r="W35" s="177"/>
      <c r="X35" s="95"/>
    </row>
    <row r="36" spans="1:26" s="172" customFormat="1" x14ac:dyDescent="0.25">
      <c r="A36" s="95"/>
      <c r="B36" s="95"/>
      <c r="C36" s="95"/>
      <c r="D36" s="95"/>
      <c r="E36" s="95"/>
      <c r="F36" s="95"/>
      <c r="G36" s="95"/>
      <c r="H36" s="95"/>
      <c r="I36" s="95"/>
      <c r="J36" s="173"/>
      <c r="K36" s="179"/>
      <c r="L36" s="103"/>
      <c r="M36" s="95"/>
      <c r="N36" s="178"/>
      <c r="O36" s="178"/>
      <c r="P36" s="204"/>
      <c r="Q36" s="204"/>
      <c r="R36" s="204"/>
      <c r="S36" s="204"/>
      <c r="T36" s="204"/>
      <c r="U36" s="176"/>
      <c r="V36" s="176"/>
      <c r="W36" s="177"/>
      <c r="X36" s="95"/>
    </row>
    <row r="37" spans="1:26" s="172" customFormat="1" x14ac:dyDescent="0.25">
      <c r="A37" s="95"/>
      <c r="B37" s="95"/>
      <c r="C37" s="95"/>
      <c r="D37" s="95"/>
      <c r="E37" s="95"/>
      <c r="F37" s="95"/>
      <c r="G37" s="95"/>
      <c r="H37" s="95"/>
      <c r="I37" s="95"/>
      <c r="J37" s="173"/>
      <c r="K37" s="179"/>
      <c r="L37" s="103"/>
      <c r="M37" s="95"/>
      <c r="N37" s="178"/>
      <c r="O37" s="178"/>
      <c r="P37" s="204"/>
      <c r="Q37" s="204"/>
      <c r="R37" s="204"/>
      <c r="S37" s="204"/>
      <c r="T37" s="204"/>
      <c r="U37" s="176"/>
      <c r="V37" s="176"/>
      <c r="W37" s="177"/>
      <c r="X37" s="95"/>
    </row>
    <row r="38" spans="1:26" s="172" customFormat="1" x14ac:dyDescent="0.25">
      <c r="A38" s="95"/>
      <c r="B38" s="95"/>
      <c r="C38" s="95"/>
      <c r="D38" s="95"/>
      <c r="E38" s="95"/>
      <c r="F38" s="95"/>
      <c r="G38" s="95"/>
      <c r="H38" s="95"/>
      <c r="I38" s="95"/>
      <c r="J38" s="173"/>
      <c r="K38" s="179"/>
      <c r="L38" s="103"/>
      <c r="M38" s="95"/>
      <c r="N38" s="178"/>
      <c r="O38" s="178"/>
      <c r="P38" s="204"/>
      <c r="Q38" s="204"/>
      <c r="R38" s="204"/>
      <c r="S38" s="204"/>
      <c r="T38" s="204"/>
      <c r="U38" s="176"/>
      <c r="V38" s="176"/>
      <c r="W38" s="177"/>
      <c r="X38" s="95"/>
    </row>
    <row r="39" spans="1:26" s="172" customFormat="1" x14ac:dyDescent="0.25">
      <c r="A39" s="95"/>
      <c r="B39" s="95"/>
      <c r="C39" s="95"/>
      <c r="D39" s="95"/>
      <c r="E39" s="95"/>
      <c r="F39" s="95"/>
      <c r="G39" s="95"/>
      <c r="H39" s="95"/>
      <c r="I39" s="95"/>
      <c r="J39" s="173"/>
      <c r="K39" s="179"/>
      <c r="L39" s="103"/>
      <c r="M39" s="95"/>
      <c r="N39" s="178"/>
      <c r="O39" s="178"/>
      <c r="P39" s="204"/>
      <c r="Q39" s="204"/>
      <c r="R39" s="204"/>
      <c r="S39" s="204"/>
      <c r="T39" s="204"/>
      <c r="U39" s="176"/>
      <c r="V39" s="176"/>
      <c r="W39" s="177"/>
      <c r="X39" s="95"/>
    </row>
    <row r="40" spans="1:26" s="172" customFormat="1" x14ac:dyDescent="0.25">
      <c r="A40" s="95"/>
      <c r="B40" s="95"/>
      <c r="C40" s="95"/>
      <c r="D40" s="95"/>
      <c r="E40" s="95"/>
      <c r="F40" s="95"/>
      <c r="G40" s="95"/>
      <c r="H40" s="95"/>
      <c r="I40" s="95"/>
      <c r="J40" s="173"/>
      <c r="K40" s="179"/>
      <c r="L40" s="103"/>
      <c r="M40" s="95"/>
      <c r="N40" s="178"/>
      <c r="O40" s="178"/>
      <c r="P40" s="204"/>
      <c r="Q40" s="204"/>
      <c r="R40" s="204"/>
      <c r="S40" s="204"/>
      <c r="T40" s="204"/>
      <c r="U40" s="176"/>
      <c r="V40" s="176"/>
      <c r="W40" s="177"/>
      <c r="X40" s="95"/>
    </row>
    <row r="41" spans="1:26" s="172" customFormat="1" x14ac:dyDescent="0.25">
      <c r="A41" s="95"/>
      <c r="B41" s="95"/>
      <c r="C41" s="95"/>
      <c r="D41" s="95"/>
      <c r="E41" s="95"/>
      <c r="F41" s="95"/>
      <c r="G41" s="95"/>
      <c r="H41" s="95"/>
      <c r="I41" s="95"/>
      <c r="J41" s="173"/>
      <c r="K41" s="179"/>
      <c r="L41" s="103"/>
      <c r="M41" s="95"/>
      <c r="N41" s="178"/>
      <c r="O41" s="178"/>
      <c r="P41" s="204"/>
      <c r="Q41" s="204"/>
      <c r="R41" s="204"/>
      <c r="S41" s="204"/>
      <c r="T41" s="204"/>
      <c r="U41" s="176"/>
      <c r="V41" s="176"/>
      <c r="W41" s="177"/>
      <c r="X41" s="95"/>
    </row>
    <row r="42" spans="1:26" s="172" customFormat="1" x14ac:dyDescent="0.25">
      <c r="A42" s="95"/>
      <c r="B42" s="95"/>
      <c r="C42" s="95"/>
      <c r="D42" s="95"/>
      <c r="E42" s="95"/>
      <c r="F42" s="95"/>
      <c r="G42" s="95"/>
      <c r="H42" s="95"/>
      <c r="I42" s="95"/>
      <c r="J42" s="173"/>
      <c r="K42" s="179"/>
      <c r="L42" s="103"/>
      <c r="M42" s="95"/>
      <c r="N42" s="178"/>
      <c r="O42" s="178"/>
      <c r="P42" s="204"/>
      <c r="Q42" s="204"/>
      <c r="R42" s="204"/>
      <c r="S42" s="204"/>
      <c r="T42" s="204"/>
      <c r="U42" s="176"/>
      <c r="V42" s="176"/>
      <c r="W42" s="177"/>
      <c r="X42" s="95"/>
    </row>
    <row r="43" spans="1:26" s="172" customFormat="1" x14ac:dyDescent="0.25">
      <c r="A43" s="95"/>
      <c r="B43" s="95"/>
      <c r="C43" s="95"/>
      <c r="D43" s="95"/>
      <c r="E43" s="95"/>
      <c r="F43" s="95"/>
      <c r="G43" s="95"/>
      <c r="H43" s="95"/>
      <c r="I43" s="95"/>
      <c r="J43" s="173"/>
      <c r="K43" s="179"/>
      <c r="L43" s="103"/>
      <c r="M43" s="95"/>
      <c r="N43" s="178"/>
      <c r="O43" s="178"/>
      <c r="P43" s="204"/>
      <c r="Q43" s="204"/>
      <c r="R43" s="204"/>
      <c r="S43" s="204"/>
      <c r="T43" s="204"/>
      <c r="U43" s="176"/>
      <c r="V43" s="176"/>
      <c r="W43" s="177"/>
      <c r="X43" s="95"/>
    </row>
    <row r="44" spans="1:26" s="172" customFormat="1" x14ac:dyDescent="0.25">
      <c r="A44" s="95"/>
      <c r="B44" s="95"/>
      <c r="C44" s="95"/>
      <c r="D44" s="95"/>
      <c r="E44" s="95"/>
      <c r="F44" s="95"/>
      <c r="G44" s="95"/>
      <c r="H44" s="95"/>
      <c r="I44" s="95"/>
      <c r="J44" s="173"/>
      <c r="K44" s="179"/>
      <c r="L44" s="103"/>
      <c r="M44" s="95"/>
      <c r="N44" s="178"/>
      <c r="O44" s="178"/>
      <c r="P44" s="204"/>
      <c r="Q44" s="204"/>
      <c r="R44" s="204"/>
      <c r="S44" s="204"/>
      <c r="T44" s="204"/>
      <c r="U44" s="176"/>
      <c r="V44" s="176"/>
      <c r="W44" s="177"/>
      <c r="X44" s="95"/>
    </row>
    <row r="45" spans="1:26" s="172" customFormat="1" x14ac:dyDescent="0.25">
      <c r="A45" s="95"/>
      <c r="B45" s="95"/>
      <c r="C45" s="95"/>
      <c r="D45" s="95"/>
      <c r="E45" s="95"/>
      <c r="F45" s="95"/>
      <c r="G45" s="95"/>
      <c r="H45" s="95"/>
      <c r="I45" s="95"/>
      <c r="J45" s="173"/>
      <c r="K45" s="179"/>
      <c r="L45" s="103"/>
      <c r="M45" s="95"/>
      <c r="N45" s="178"/>
      <c r="O45" s="178"/>
      <c r="P45" s="204"/>
      <c r="Q45" s="204"/>
      <c r="R45" s="204"/>
      <c r="S45" s="204"/>
      <c r="T45" s="204"/>
      <c r="U45" s="176"/>
      <c r="V45" s="176"/>
      <c r="W45" s="177"/>
      <c r="X45" s="95"/>
    </row>
    <row r="46" spans="1:26" s="172" customFormat="1" x14ac:dyDescent="0.25">
      <c r="A46" s="95"/>
      <c r="B46" s="95"/>
      <c r="C46" s="95"/>
      <c r="D46" s="95"/>
      <c r="E46" s="95"/>
      <c r="F46" s="95"/>
      <c r="G46" s="95"/>
      <c r="H46" s="95"/>
      <c r="I46" s="95"/>
      <c r="J46" s="173"/>
      <c r="K46" s="179"/>
      <c r="L46" s="103"/>
      <c r="M46" s="95"/>
      <c r="N46" s="178"/>
      <c r="O46" s="178"/>
      <c r="P46" s="204"/>
      <c r="Q46" s="204"/>
      <c r="R46" s="204"/>
      <c r="S46" s="204"/>
      <c r="T46" s="204"/>
      <c r="U46" s="176"/>
      <c r="V46" s="176"/>
      <c r="W46" s="177"/>
      <c r="X46" s="95"/>
    </row>
    <row r="47" spans="1:26" s="172" customFormat="1" x14ac:dyDescent="0.25">
      <c r="A47" s="95"/>
      <c r="B47" s="95"/>
      <c r="C47" s="95"/>
      <c r="D47" s="95"/>
      <c r="E47" s="95"/>
      <c r="F47" s="95"/>
      <c r="G47" s="95"/>
      <c r="H47" s="95"/>
      <c r="I47" s="95"/>
      <c r="J47" s="173"/>
      <c r="K47" s="179"/>
      <c r="L47" s="103"/>
      <c r="M47" s="95"/>
      <c r="N47" s="178"/>
      <c r="O47" s="178"/>
      <c r="P47" s="204"/>
      <c r="Q47" s="204"/>
      <c r="R47" s="204"/>
      <c r="S47" s="204"/>
      <c r="T47" s="204"/>
      <c r="U47" s="176"/>
      <c r="V47" s="176"/>
      <c r="W47" s="177"/>
      <c r="X47" s="95"/>
    </row>
    <row r="48" spans="1:26" s="172" customFormat="1" x14ac:dyDescent="0.25">
      <c r="A48" s="95"/>
      <c r="B48" s="95"/>
      <c r="C48" s="95"/>
      <c r="D48" s="95"/>
      <c r="E48" s="95"/>
      <c r="F48" s="95"/>
      <c r="G48" s="95"/>
      <c r="H48" s="95"/>
      <c r="I48" s="95"/>
      <c r="J48" s="173"/>
      <c r="K48" s="179"/>
      <c r="L48" s="103"/>
      <c r="M48" s="95"/>
      <c r="N48" s="178"/>
      <c r="O48" s="178"/>
      <c r="P48" s="204"/>
      <c r="Q48" s="204"/>
      <c r="R48" s="204"/>
      <c r="S48" s="204"/>
      <c r="T48" s="204"/>
      <c r="U48" s="176"/>
      <c r="V48" s="176"/>
      <c r="W48" s="177"/>
      <c r="X48" s="95"/>
    </row>
    <row r="49" spans="1:25" s="172" customFormat="1" x14ac:dyDescent="0.25">
      <c r="A49" s="95"/>
      <c r="B49" s="95"/>
      <c r="C49" s="95"/>
      <c r="D49" s="95"/>
      <c r="E49" s="95"/>
      <c r="F49" s="95"/>
      <c r="G49" s="95"/>
      <c r="H49" s="95"/>
      <c r="I49" s="95"/>
      <c r="J49" s="173"/>
      <c r="K49" s="179"/>
      <c r="L49" s="103"/>
      <c r="M49" s="95"/>
      <c r="N49" s="178"/>
      <c r="O49" s="178"/>
      <c r="P49" s="204"/>
      <c r="Q49" s="204"/>
      <c r="R49" s="204"/>
      <c r="S49" s="204"/>
      <c r="T49" s="204"/>
      <c r="U49" s="176"/>
      <c r="V49" s="176"/>
      <c r="W49" s="177"/>
      <c r="X49" s="95"/>
    </row>
    <row r="50" spans="1:25" s="172" customFormat="1" x14ac:dyDescent="0.25">
      <c r="A50" s="95"/>
      <c r="B50" s="95"/>
      <c r="C50" s="95"/>
      <c r="D50" s="95"/>
      <c r="E50" s="95"/>
      <c r="F50" s="95"/>
      <c r="G50" s="95"/>
      <c r="H50" s="95"/>
      <c r="I50" s="95"/>
      <c r="J50" s="173"/>
      <c r="K50" s="179"/>
      <c r="L50" s="103"/>
      <c r="M50" s="95"/>
      <c r="N50" s="178"/>
      <c r="O50" s="178"/>
      <c r="P50" s="204"/>
      <c r="Q50" s="204"/>
      <c r="R50" s="204"/>
      <c r="S50" s="204"/>
      <c r="T50" s="204"/>
      <c r="U50" s="176"/>
      <c r="V50" s="176"/>
      <c r="W50" s="177"/>
      <c r="X50" s="95"/>
    </row>
    <row r="51" spans="1:25" s="172" customFormat="1" x14ac:dyDescent="0.25">
      <c r="A51" s="95"/>
      <c r="B51" s="95"/>
      <c r="C51" s="95"/>
      <c r="D51" s="95"/>
      <c r="E51" s="95"/>
      <c r="F51" s="95"/>
      <c r="G51" s="95"/>
      <c r="H51" s="95"/>
      <c r="I51" s="95"/>
      <c r="J51" s="173"/>
      <c r="K51" s="179"/>
      <c r="L51" s="103"/>
      <c r="M51" s="95"/>
      <c r="N51" s="178"/>
      <c r="O51" s="178"/>
      <c r="P51" s="204"/>
      <c r="Q51" s="204"/>
      <c r="R51" s="204"/>
      <c r="S51" s="204"/>
      <c r="T51" s="204"/>
      <c r="U51" s="176"/>
      <c r="V51" s="176"/>
      <c r="W51" s="177"/>
      <c r="X51" s="95"/>
    </row>
    <row r="52" spans="1:25" s="172" customFormat="1" x14ac:dyDescent="0.25">
      <c r="A52" s="95"/>
      <c r="B52" s="95"/>
      <c r="C52" s="95"/>
      <c r="D52" s="95"/>
      <c r="E52" s="95"/>
      <c r="F52" s="95"/>
      <c r="G52" s="95"/>
      <c r="H52" s="95"/>
      <c r="I52" s="95"/>
      <c r="J52" s="173"/>
      <c r="K52" s="179"/>
      <c r="L52" s="103"/>
      <c r="M52" s="95"/>
      <c r="N52" s="178"/>
      <c r="O52" s="178"/>
      <c r="P52" s="204"/>
      <c r="Q52" s="204"/>
      <c r="R52" s="204"/>
      <c r="S52" s="204"/>
      <c r="T52" s="204"/>
      <c r="U52" s="176"/>
      <c r="V52" s="176"/>
      <c r="W52" s="177"/>
      <c r="X52" s="95"/>
    </row>
    <row r="53" spans="1:25" s="172" customFormat="1" x14ac:dyDescent="0.25">
      <c r="A53" s="95"/>
      <c r="B53" s="95"/>
      <c r="C53" s="95"/>
      <c r="D53" s="95"/>
      <c r="E53" s="95"/>
      <c r="F53" s="95"/>
      <c r="G53" s="95"/>
      <c r="H53" s="95"/>
      <c r="I53" s="95"/>
      <c r="J53" s="173"/>
      <c r="K53" s="179"/>
      <c r="L53" s="103"/>
      <c r="M53" s="95"/>
      <c r="N53" s="178"/>
      <c r="O53" s="178"/>
      <c r="P53" s="204"/>
      <c r="Q53" s="204"/>
      <c r="R53" s="204"/>
      <c r="S53" s="204"/>
      <c r="T53" s="204"/>
      <c r="U53" s="176"/>
      <c r="V53" s="176"/>
      <c r="W53" s="177"/>
      <c r="X53" s="95"/>
    </row>
    <row r="54" spans="1:25" s="172" customFormat="1" x14ac:dyDescent="0.25">
      <c r="A54" s="95"/>
      <c r="B54" s="95"/>
      <c r="C54" s="95"/>
      <c r="D54" s="95"/>
      <c r="E54" s="95"/>
      <c r="F54" s="95"/>
      <c r="G54" s="95"/>
      <c r="H54" s="95"/>
      <c r="I54" s="95"/>
      <c r="J54" s="173"/>
      <c r="K54" s="179"/>
      <c r="L54" s="103"/>
      <c r="M54" s="95"/>
      <c r="N54" s="178"/>
      <c r="O54" s="178"/>
      <c r="P54" s="204"/>
      <c r="Q54" s="204"/>
      <c r="R54" s="204"/>
      <c r="S54" s="204"/>
      <c r="T54" s="204"/>
      <c r="U54" s="176"/>
      <c r="V54" s="176"/>
      <c r="W54" s="177"/>
      <c r="X54" s="95"/>
    </row>
    <row r="55" spans="1:25" s="172" customFormat="1" x14ac:dyDescent="0.25">
      <c r="A55" s="95"/>
      <c r="B55" s="95"/>
      <c r="C55" s="95"/>
      <c r="D55" s="95"/>
      <c r="E55" s="95"/>
      <c r="F55" s="95"/>
      <c r="G55" s="95"/>
      <c r="H55" s="95"/>
      <c r="I55" s="95"/>
      <c r="J55" s="173"/>
      <c r="K55" s="179"/>
      <c r="L55" s="103"/>
      <c r="M55" s="95"/>
      <c r="N55" s="178"/>
      <c r="O55" s="178"/>
      <c r="P55" s="204"/>
      <c r="Q55" s="204"/>
      <c r="R55" s="204"/>
      <c r="S55" s="204"/>
      <c r="T55" s="204"/>
      <c r="U55" s="176"/>
      <c r="V55" s="176"/>
      <c r="W55" s="177"/>
      <c r="X55" s="95"/>
    </row>
    <row r="56" spans="1:25" s="172" customFormat="1" x14ac:dyDescent="0.25">
      <c r="A56" s="95"/>
      <c r="B56" s="95"/>
      <c r="C56" s="95"/>
      <c r="D56" s="95"/>
      <c r="E56" s="95"/>
      <c r="F56" s="95"/>
      <c r="G56" s="95"/>
      <c r="H56" s="95"/>
      <c r="I56" s="95"/>
      <c r="J56" s="173"/>
      <c r="K56" s="179"/>
      <c r="L56" s="103"/>
      <c r="M56" s="95"/>
      <c r="N56" s="178"/>
      <c r="O56" s="178"/>
      <c r="P56" s="204"/>
      <c r="Q56" s="204"/>
      <c r="R56" s="204"/>
      <c r="S56" s="204"/>
      <c r="T56" s="204"/>
      <c r="U56" s="176"/>
      <c r="V56" s="176"/>
      <c r="W56" s="177"/>
      <c r="X56" s="95"/>
    </row>
    <row r="57" spans="1:25" s="172" customFormat="1" x14ac:dyDescent="0.25">
      <c r="A57" s="95"/>
      <c r="B57" s="95"/>
      <c r="C57" s="95"/>
      <c r="D57" s="95"/>
      <c r="E57" s="95"/>
      <c r="F57" s="95"/>
      <c r="G57" s="95"/>
      <c r="H57" s="95"/>
      <c r="I57" s="95"/>
      <c r="J57" s="173"/>
      <c r="K57" s="179"/>
      <c r="L57" s="103"/>
      <c r="M57" s="95"/>
      <c r="N57" s="178"/>
      <c r="O57" s="178"/>
      <c r="P57" s="204"/>
      <c r="Q57" s="204"/>
      <c r="R57" s="204"/>
      <c r="S57" s="204"/>
      <c r="T57" s="204"/>
      <c r="U57" s="176"/>
      <c r="V57" s="176"/>
      <c r="W57" s="177"/>
      <c r="X57" s="95"/>
    </row>
    <row r="58" spans="1:25" s="172" customFormat="1" x14ac:dyDescent="0.25">
      <c r="A58" s="95"/>
      <c r="B58" s="95"/>
      <c r="C58" s="95"/>
      <c r="D58" s="95"/>
      <c r="E58" s="95"/>
      <c r="F58" s="95"/>
      <c r="G58" s="95"/>
      <c r="H58" s="95"/>
      <c r="I58" s="95"/>
      <c r="J58" s="173"/>
      <c r="K58" s="179"/>
      <c r="L58" s="103"/>
      <c r="M58" s="95"/>
      <c r="N58" s="178"/>
      <c r="O58" s="178"/>
      <c r="P58" s="204"/>
      <c r="Q58" s="204"/>
      <c r="R58" s="204"/>
      <c r="S58" s="204"/>
      <c r="T58" s="204"/>
      <c r="U58" s="176"/>
      <c r="V58" s="176"/>
      <c r="W58" s="177"/>
      <c r="X58" s="95"/>
    </row>
    <row r="59" spans="1:25" s="172" customFormat="1" x14ac:dyDescent="0.25">
      <c r="A59" s="95"/>
      <c r="B59" s="95"/>
      <c r="C59" s="95"/>
      <c r="D59" s="95"/>
      <c r="E59" s="95"/>
      <c r="F59" s="95"/>
      <c r="G59" s="95"/>
      <c r="H59" s="95"/>
      <c r="I59" s="95"/>
      <c r="J59" s="173"/>
      <c r="K59" s="179"/>
      <c r="L59" s="103"/>
      <c r="M59" s="95"/>
      <c r="N59" s="178"/>
      <c r="O59" s="178"/>
      <c r="P59" s="204"/>
      <c r="Q59" s="204"/>
      <c r="R59" s="204"/>
      <c r="S59" s="204"/>
      <c r="T59" s="204"/>
      <c r="U59" s="176"/>
      <c r="V59" s="176"/>
      <c r="W59" s="177"/>
      <c r="X59" s="95"/>
    </row>
    <row r="60" spans="1:25" s="172" customFormat="1" x14ac:dyDescent="0.25">
      <c r="A60" s="95"/>
      <c r="B60" s="95"/>
      <c r="C60" s="95"/>
      <c r="D60" s="95"/>
      <c r="E60" s="95"/>
      <c r="F60" s="95"/>
      <c r="G60" s="95"/>
      <c r="H60" s="95"/>
      <c r="I60" s="95"/>
      <c r="J60" s="173"/>
      <c r="K60" s="179"/>
      <c r="L60" s="103"/>
      <c r="M60" s="95"/>
      <c r="N60" s="178"/>
      <c r="O60" s="178"/>
      <c r="P60" s="204"/>
      <c r="Q60" s="204"/>
      <c r="R60" s="204"/>
      <c r="S60" s="204"/>
      <c r="T60" s="204"/>
      <c r="U60" s="176"/>
      <c r="V60" s="176"/>
      <c r="W60" s="177"/>
      <c r="X60" s="95"/>
    </row>
    <row r="61" spans="1:25" s="172" customFormat="1" x14ac:dyDescent="0.25">
      <c r="A61" s="95"/>
      <c r="B61" s="95"/>
      <c r="C61" s="95"/>
      <c r="D61" s="95"/>
      <c r="E61" s="95"/>
      <c r="F61" s="95"/>
      <c r="G61" s="95"/>
      <c r="H61" s="95"/>
      <c r="I61" s="95"/>
      <c r="J61" s="173"/>
      <c r="K61" s="179"/>
      <c r="L61" s="103"/>
      <c r="M61" s="95"/>
      <c r="N61" s="178"/>
      <c r="O61" s="178"/>
      <c r="P61" s="204"/>
      <c r="Q61" s="204"/>
      <c r="R61" s="204"/>
      <c r="S61" s="204"/>
      <c r="T61" s="204"/>
      <c r="U61" s="176"/>
      <c r="V61" s="176"/>
      <c r="W61" s="177"/>
      <c r="X61" s="95"/>
    </row>
    <row r="62" spans="1:25" s="99" customFormat="1" x14ac:dyDescent="0.2">
      <c r="A62" s="95"/>
      <c r="B62" s="95"/>
      <c r="C62" s="95"/>
      <c r="D62" s="95"/>
      <c r="E62" s="95"/>
      <c r="F62" s="95"/>
      <c r="G62" s="95"/>
      <c r="H62" s="95"/>
      <c r="I62" s="95"/>
      <c r="J62" s="173"/>
      <c r="K62" s="179"/>
      <c r="L62" s="103"/>
      <c r="M62" s="95"/>
      <c r="N62" s="178"/>
      <c r="O62" s="178"/>
      <c r="P62" s="204"/>
      <c r="Q62" s="204"/>
      <c r="R62" s="204"/>
      <c r="S62" s="204"/>
      <c r="T62" s="204"/>
      <c r="U62" s="176"/>
      <c r="V62" s="176"/>
      <c r="W62" s="177"/>
      <c r="X62" s="95"/>
      <c r="Y62" s="172"/>
    </row>
    <row r="63" spans="1:25" s="99" customFormat="1" x14ac:dyDescent="0.2">
      <c r="A63" s="95"/>
      <c r="B63" s="95"/>
      <c r="C63" s="95"/>
      <c r="D63" s="95"/>
      <c r="E63" s="95"/>
      <c r="F63" s="95"/>
      <c r="G63" s="95"/>
      <c r="H63" s="95"/>
      <c r="I63" s="95"/>
      <c r="J63" s="173"/>
      <c r="K63" s="179"/>
      <c r="L63" s="103"/>
      <c r="M63" s="95"/>
      <c r="N63" s="178"/>
      <c r="O63" s="178"/>
      <c r="P63" s="204"/>
      <c r="Q63" s="204"/>
      <c r="R63" s="204"/>
      <c r="S63" s="204"/>
      <c r="T63" s="204"/>
      <c r="U63" s="176"/>
      <c r="V63" s="176"/>
      <c r="W63" s="177"/>
      <c r="X63" s="95"/>
      <c r="Y63" s="172"/>
    </row>
    <row r="64" spans="1:25" s="99" customFormat="1" x14ac:dyDescent="0.2">
      <c r="A64" s="95"/>
      <c r="B64" s="95"/>
      <c r="C64" s="95"/>
      <c r="D64" s="95"/>
      <c r="E64" s="95"/>
      <c r="F64" s="95"/>
      <c r="G64" s="95"/>
      <c r="H64" s="95"/>
      <c r="I64" s="95"/>
      <c r="J64" s="173"/>
      <c r="K64" s="179"/>
      <c r="L64" s="103"/>
      <c r="M64" s="95"/>
      <c r="N64" s="178"/>
      <c r="O64" s="178"/>
      <c r="P64" s="204"/>
      <c r="Q64" s="204"/>
      <c r="R64" s="204"/>
      <c r="S64" s="204"/>
      <c r="T64" s="204"/>
      <c r="U64" s="176"/>
      <c r="V64" s="176"/>
      <c r="W64" s="177"/>
      <c r="X64" s="95"/>
      <c r="Y64" s="172"/>
    </row>
    <row r="65" spans="1:25" s="99" customFormat="1" x14ac:dyDescent="0.2">
      <c r="A65" s="95"/>
      <c r="B65" s="95"/>
      <c r="C65" s="95"/>
      <c r="D65" s="95"/>
      <c r="E65" s="95"/>
      <c r="F65" s="95"/>
      <c r="G65" s="95"/>
      <c r="H65" s="95"/>
      <c r="I65" s="95"/>
      <c r="J65" s="173"/>
      <c r="K65" s="179"/>
      <c r="L65" s="103"/>
      <c r="M65" s="95"/>
      <c r="N65" s="178"/>
      <c r="O65" s="178"/>
      <c r="P65" s="204"/>
      <c r="Q65" s="204"/>
      <c r="R65" s="204"/>
      <c r="S65" s="204"/>
      <c r="T65" s="204"/>
      <c r="U65" s="176"/>
      <c r="V65" s="176"/>
      <c r="W65" s="177"/>
      <c r="X65" s="95"/>
      <c r="Y65" s="172"/>
    </row>
    <row r="66" spans="1:25" s="99" customFormat="1" x14ac:dyDescent="0.2">
      <c r="A66" s="95"/>
      <c r="B66" s="95"/>
      <c r="C66" s="95"/>
      <c r="D66" s="95"/>
      <c r="E66" s="95"/>
      <c r="F66" s="95"/>
      <c r="G66" s="95"/>
      <c r="H66" s="95"/>
      <c r="I66" s="95"/>
      <c r="J66" s="173"/>
      <c r="K66" s="179"/>
      <c r="L66" s="103"/>
      <c r="M66" s="95"/>
      <c r="N66" s="178"/>
      <c r="O66" s="178"/>
      <c r="P66" s="204"/>
      <c r="Q66" s="204"/>
      <c r="R66" s="204"/>
      <c r="S66" s="204"/>
      <c r="T66" s="204"/>
      <c r="U66" s="176"/>
      <c r="V66" s="176"/>
      <c r="W66" s="177"/>
      <c r="X66" s="95"/>
      <c r="Y66" s="172"/>
    </row>
    <row r="67" spans="1:25" s="99" customFormat="1" x14ac:dyDescent="0.2">
      <c r="A67" s="95"/>
      <c r="B67" s="95"/>
      <c r="C67" s="95"/>
      <c r="D67" s="95"/>
      <c r="E67" s="95"/>
      <c r="F67" s="95"/>
      <c r="G67" s="95"/>
      <c r="H67" s="95"/>
      <c r="I67" s="95"/>
      <c r="J67" s="173"/>
      <c r="K67" s="179"/>
      <c r="L67" s="103"/>
      <c r="M67" s="95"/>
      <c r="N67" s="178"/>
      <c r="O67" s="178"/>
      <c r="P67" s="204"/>
      <c r="Q67" s="204"/>
      <c r="R67" s="204"/>
      <c r="S67" s="204"/>
      <c r="T67" s="204"/>
      <c r="U67" s="176"/>
      <c r="V67" s="176"/>
      <c r="W67" s="177"/>
      <c r="X67" s="95"/>
      <c r="Y67" s="172"/>
    </row>
    <row r="68" spans="1:25" s="99" customFormat="1" x14ac:dyDescent="0.2">
      <c r="A68" s="95"/>
      <c r="B68" s="95"/>
      <c r="C68" s="95"/>
      <c r="D68" s="95"/>
      <c r="E68" s="95"/>
      <c r="F68" s="95"/>
      <c r="G68" s="95"/>
      <c r="H68" s="95"/>
      <c r="I68" s="95"/>
      <c r="J68" s="173"/>
      <c r="K68" s="179"/>
      <c r="L68" s="103"/>
      <c r="M68" s="95"/>
      <c r="N68" s="178"/>
      <c r="O68" s="178"/>
      <c r="P68" s="204"/>
      <c r="Q68" s="204"/>
      <c r="R68" s="204"/>
      <c r="S68" s="204"/>
      <c r="T68" s="204"/>
      <c r="U68" s="176"/>
      <c r="V68" s="176"/>
      <c r="W68" s="177"/>
      <c r="X68" s="95"/>
      <c r="Y68" s="172"/>
    </row>
    <row r="69" spans="1:25" s="99" customFormat="1" x14ac:dyDescent="0.2">
      <c r="A69" s="95"/>
      <c r="B69" s="95"/>
      <c r="C69" s="95"/>
      <c r="D69" s="95"/>
      <c r="E69" s="95"/>
      <c r="F69" s="95"/>
      <c r="G69" s="95"/>
      <c r="H69" s="95"/>
      <c r="I69" s="95"/>
      <c r="J69" s="173"/>
      <c r="K69" s="179"/>
      <c r="L69" s="103"/>
      <c r="M69" s="95"/>
      <c r="N69" s="178"/>
      <c r="O69" s="178"/>
      <c r="P69" s="204"/>
      <c r="Q69" s="204"/>
      <c r="R69" s="204"/>
      <c r="S69" s="204"/>
      <c r="T69" s="204"/>
      <c r="U69" s="176"/>
      <c r="V69" s="176"/>
      <c r="W69" s="177"/>
      <c r="X69" s="95"/>
      <c r="Y69" s="172"/>
    </row>
    <row r="70" spans="1:25" s="99" customFormat="1" x14ac:dyDescent="0.2">
      <c r="A70" s="95"/>
      <c r="B70" s="95"/>
      <c r="C70" s="95"/>
      <c r="D70" s="95"/>
      <c r="E70" s="95"/>
      <c r="F70" s="95"/>
      <c r="G70" s="95"/>
      <c r="H70" s="95"/>
      <c r="I70" s="95"/>
      <c r="J70" s="173"/>
      <c r="K70" s="179"/>
      <c r="L70" s="103"/>
      <c r="M70" s="95"/>
      <c r="N70" s="178"/>
      <c r="O70" s="178"/>
      <c r="P70" s="204"/>
      <c r="Q70" s="204"/>
      <c r="R70" s="204"/>
      <c r="S70" s="204"/>
      <c r="T70" s="204"/>
      <c r="U70" s="176"/>
      <c r="V70" s="176"/>
      <c r="W70" s="177"/>
      <c r="X70" s="95"/>
      <c r="Y70" s="172"/>
    </row>
  </sheetData>
  <sheetProtection formatCells="0" formatRows="0" selectLockedCells="1" autoFilter="0"/>
  <mergeCells count="1">
    <mergeCell ref="O10:P10"/>
  </mergeCells>
  <conditionalFormatting sqref="J14:Q31">
    <cfRule type="expression" dxfId="56" priority="2" stopIfTrue="1">
      <formula>AND( $A14=4, $C14="ü" )</formula>
    </cfRule>
    <cfRule type="expression" dxfId="55" priority="11" stopIfTrue="1">
      <formula>AND( $A14=3, $C14="ü" )</formula>
    </cfRule>
  </conditionalFormatting>
  <conditionalFormatting sqref="J31:Q31">
    <cfRule type="expression" dxfId="54" priority="5" stopIfTrue="1">
      <formula>AND( $A31=1, $C31="T" )</formula>
    </cfRule>
    <cfRule type="expression" dxfId="53" priority="6" stopIfTrue="1">
      <formula>AND( $A31=4, $C31="ü" )</formula>
    </cfRule>
    <cfRule type="expression" dxfId="52" priority="7" stopIfTrue="1">
      <formula>AND( $A31=3, $C31="ü" )</formula>
    </cfRule>
    <cfRule type="expression" dxfId="51" priority="8" stopIfTrue="1">
      <formula>AND( $A31=2, $C31="Ü" )</formula>
    </cfRule>
  </conditionalFormatting>
  <conditionalFormatting sqref="J14:W31">
    <cfRule type="expression" dxfId="50" priority="1" stopIfTrue="1">
      <formula>AND( $A14=1, $C14="T" )</formula>
    </cfRule>
    <cfRule type="expression" dxfId="49" priority="12" stopIfTrue="1">
      <formula>AND( $A14=2, $C14="Ü" )</formula>
    </cfRule>
  </conditionalFormatting>
  <conditionalFormatting sqref="O14:O31">
    <cfRule type="expression" dxfId="48" priority="10" stopIfTrue="1">
      <formula>AND($O14&lt;&gt;"",$P14&lt;&gt;"")</formula>
    </cfRule>
  </conditionalFormatting>
  <conditionalFormatting sqref="O31">
    <cfRule type="expression" dxfId="47" priority="4" stopIfTrue="1">
      <formula>AND($O31&lt;&gt;"",$P31&lt;&gt;"")</formula>
    </cfRule>
  </conditionalFormatting>
  <conditionalFormatting sqref="P14:P31">
    <cfRule type="expression" dxfId="46" priority="9" stopIfTrue="1">
      <formula>$O14&lt;&gt;""</formula>
    </cfRule>
  </conditionalFormatting>
  <conditionalFormatting sqref="P31">
    <cfRule type="expression" dxfId="45" priority="3" stopIfTrue="1">
      <formula>$O31&lt;&gt;""</formula>
    </cfRule>
  </conditionalFormatting>
  <conditionalFormatting sqref="R14:W31">
    <cfRule type="expression" dxfId="44" priority="14" stopIfTrue="1">
      <formula>AND( $A14=3, $C14="ü" )</formula>
    </cfRule>
    <cfRule type="expression" dxfId="43" priority="15" stopIfTrue="1">
      <formula>AND( $A14=4, $C14="ü" )</formula>
    </cfRule>
  </conditionalFormatting>
  <conditionalFormatting sqref="T14:T31">
    <cfRule type="expression" dxfId="42" priority="13" stopIfTrue="1">
      <formula>AND($K14&lt;&gt;"",OR($O14&lt;&gt;"",$P14&lt;&gt;""))</formula>
    </cfRule>
  </conditionalFormatting>
  <conditionalFormatting sqref="U14:U31">
    <cfRule type="expression" dxfId="41" priority="17">
      <formula>$L14&lt;&gt;""</formula>
    </cfRule>
  </conditionalFormatting>
  <conditionalFormatting sqref="V14:V31">
    <cfRule type="expression" dxfId="40" priority="16">
      <formula>$L14=""</formula>
    </cfRule>
  </conditionalFormatting>
  <dataValidations count="2">
    <dataValidation type="list" allowBlank="1" showInputMessage="1" showErrorMessage="1" sqref="B14:B31" xr:uid="{36782C13-6D2A-4289-BC07-7C92302BB0A8}">
      <formula1>"B"</formula1>
    </dataValidation>
    <dataValidation type="list" allowBlank="1" showInputMessage="1" showErrorMessage="1" sqref="A14:A31" xr:uid="{ACA1EB4D-B8A1-462D-A10A-87B1C6D7EBE0}">
      <formula1>"1,2,3,4"</formula1>
    </dataValidation>
  </dataValidations>
  <printOptions horizontalCentered="1"/>
  <pageMargins left="0.19685039370078738" right="0.19685039370078738" top="0.59055118110236215" bottom="0.98425196850393704" header="0.39370078740157483" footer="0.39370078740157483"/>
  <pageSetup paperSize="9" scale="50" fitToHeight="0" orientation="landscape" r:id="rId1"/>
  <headerFooter alignWithMargins="0">
    <oddFooter>&amp;LStand: &amp;D / &amp;T&amp;RSeite &amp;P
(von &amp;N Seite[n])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81AC5E-3D5A-4AE9-A8D3-CC67917DFE98}">
  <ds:schemaRefs>
    <ds:schemaRef ds:uri="http://schemas.microsoft.com/sharepoint/v3/contenttype/forms"/>
  </ds:schemaRefs>
</ds:datastoreItem>
</file>

<file path=customXml/itemProps2.xml><?xml version="1.0" encoding="utf-8"?>
<ds:datastoreItem xmlns:ds="http://schemas.openxmlformats.org/officeDocument/2006/customXml" ds:itemID="{F862FCCE-A77F-46F1-B3D9-4A71A87FEDB1}">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www.w3.org/XML/1998/namespace"/>
    <ds:schemaRef ds:uri="http://purl.org/dc/dcmitype/"/>
    <ds:schemaRef ds:uri="http://schemas.microsoft.com/office/2006/metadata/properties"/>
    <ds:schemaRef ds:uri="b54e46ca-84cf-4155-b7b9-9f5333163efe"/>
    <ds:schemaRef ds:uri="c8bce531-6996-446e-8361-be815483e1a0"/>
    <ds:schemaRef ds:uri="d5978e78-f6d4-4f13-9780-918ee52cdaaf"/>
  </ds:schemaRefs>
</ds:datastoreItem>
</file>

<file path=customXml/itemProps3.xml><?xml version="1.0" encoding="utf-8"?>
<ds:datastoreItem xmlns:ds="http://schemas.openxmlformats.org/officeDocument/2006/customXml" ds:itemID="{870A1846-93CB-4820-9535-A1421A65146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226</vt:i4>
      </vt:variant>
    </vt:vector>
  </HeadingPairs>
  <TitlesOfParts>
    <vt:vector size="240" baseType="lpstr">
      <vt:lpstr>Deckblatt</vt:lpstr>
      <vt:lpstr>Zusammenfassung</vt:lpstr>
      <vt:lpstr>Zusammenfassung_AG_1</vt:lpstr>
      <vt:lpstr>Zusammenfassung_AG_2</vt:lpstr>
      <vt:lpstr>Zusammenfassung_AG_3</vt:lpstr>
      <vt:lpstr>Zusammenfassung_AG_4</vt:lpstr>
      <vt:lpstr>Zusammenfassung_AG_5</vt:lpstr>
      <vt:lpstr>Zusammenfassung_AG_6</vt:lpstr>
      <vt:lpstr>Zusammenfassung_AG_7</vt:lpstr>
      <vt:lpstr>Zusammenfassung_AG_8</vt:lpstr>
      <vt:lpstr>Zusammenfassung_AG_9</vt:lpstr>
      <vt:lpstr>Zusammenfassung_AG_10</vt:lpstr>
      <vt:lpstr>IK_1</vt:lpstr>
      <vt:lpstr>BK_1</vt:lpstr>
      <vt:lpstr>Anzahl_AG</vt:lpstr>
      <vt:lpstr>Anzahl_BK_TP</vt:lpstr>
      <vt:lpstr>Anzahl_IK_TP</vt:lpstr>
      <vt:lpstr>BK_Fest</vt:lpstr>
      <vt:lpstr>BK_Ges</vt:lpstr>
      <vt:lpstr>BK_Optionen</vt:lpstr>
      <vt:lpstr>BK_1!Druckbereich</vt:lpstr>
      <vt:lpstr>BK_1_AG_10!Druckbereich</vt:lpstr>
      <vt:lpstr>BK_1_AG_2!Druckbereich</vt:lpstr>
      <vt:lpstr>BK_1_AG_3!Druckbereich</vt:lpstr>
      <vt:lpstr>BK_1_AG_4!Druckbereich</vt:lpstr>
      <vt:lpstr>BK_1_AG_5!Druckbereich</vt:lpstr>
      <vt:lpstr>BK_1_AG_6!Druckbereich</vt:lpstr>
      <vt:lpstr>BK_1_AG_7!Druckbereich</vt:lpstr>
      <vt:lpstr>BK_1_AG_8!Druckbereich</vt:lpstr>
      <vt:lpstr>BK_1_AG_9!Druckbereich</vt:lpstr>
      <vt:lpstr>BK_2!Druckbereich</vt:lpstr>
      <vt:lpstr>BK_2_AG_10!Druckbereich</vt:lpstr>
      <vt:lpstr>BK_2_AG_2!Druckbereich</vt:lpstr>
      <vt:lpstr>BK_2_AG_3!Druckbereich</vt:lpstr>
      <vt:lpstr>BK_2_AG_4!Druckbereich</vt:lpstr>
      <vt:lpstr>BK_2_AG_5!Druckbereich</vt:lpstr>
      <vt:lpstr>BK_2_AG_6!Druckbereich</vt:lpstr>
      <vt:lpstr>BK_2_AG_7!Druckbereich</vt:lpstr>
      <vt:lpstr>BK_2_AG_8!Druckbereich</vt:lpstr>
      <vt:lpstr>BK_2_AG_9!Druckbereich</vt:lpstr>
      <vt:lpstr>BK_3!Druckbereich</vt:lpstr>
      <vt:lpstr>BK_3_AG_10!Druckbereich</vt:lpstr>
      <vt:lpstr>BK_3_AG_2!Druckbereich</vt:lpstr>
      <vt:lpstr>BK_3_AG_3!Druckbereich</vt:lpstr>
      <vt:lpstr>BK_3_AG_4!Druckbereich</vt:lpstr>
      <vt:lpstr>BK_3_AG_5!Druckbereich</vt:lpstr>
      <vt:lpstr>BK_3_AG_6!Druckbereich</vt:lpstr>
      <vt:lpstr>BK_3_AG_7!Druckbereich</vt:lpstr>
      <vt:lpstr>BK_3_AG_8!Druckbereich</vt:lpstr>
      <vt:lpstr>BK_3_AG_9!Druckbereich</vt:lpstr>
      <vt:lpstr>BK_4!Druckbereich</vt:lpstr>
      <vt:lpstr>BK_4_AG_10!Druckbereich</vt:lpstr>
      <vt:lpstr>BK_4_AG_2!Druckbereich</vt:lpstr>
      <vt:lpstr>BK_4_AG_3!Druckbereich</vt:lpstr>
      <vt:lpstr>BK_4_AG_4!Druckbereich</vt:lpstr>
      <vt:lpstr>BK_4_AG_5!Druckbereich</vt:lpstr>
      <vt:lpstr>BK_4_AG_6!Druckbereich</vt:lpstr>
      <vt:lpstr>BK_4_AG_7!Druckbereich</vt:lpstr>
      <vt:lpstr>BK_4_AG_8!Druckbereich</vt:lpstr>
      <vt:lpstr>BK_4_AG_9!Druckbereich</vt:lpstr>
      <vt:lpstr>BK_5!Druckbereich</vt:lpstr>
      <vt:lpstr>BK_5_AG_10!Druckbereich</vt:lpstr>
      <vt:lpstr>BK_5_AG_2!Druckbereich</vt:lpstr>
      <vt:lpstr>BK_5_AG_3!Druckbereich</vt:lpstr>
      <vt:lpstr>BK_5_AG_4!Druckbereich</vt:lpstr>
      <vt:lpstr>BK_5_AG_5!Druckbereich</vt:lpstr>
      <vt:lpstr>BK_5_AG_6!Druckbereich</vt:lpstr>
      <vt:lpstr>BK_5_AG_7!Druckbereich</vt:lpstr>
      <vt:lpstr>BK_5_AG_8!Druckbereich</vt:lpstr>
      <vt:lpstr>BK_5_AG_9!Druckbereich</vt:lpstr>
      <vt:lpstr>Deckblatt!Druckbereich</vt:lpstr>
      <vt:lpstr>IK_1!Druckbereich</vt:lpstr>
      <vt:lpstr>IK_1_AG_10!Druckbereich</vt:lpstr>
      <vt:lpstr>IK_1_AG_2!Druckbereich</vt:lpstr>
      <vt:lpstr>IK_1_AG_3!Druckbereich</vt:lpstr>
      <vt:lpstr>IK_1_AG_4!Druckbereich</vt:lpstr>
      <vt:lpstr>IK_1_AG_5!Druckbereich</vt:lpstr>
      <vt:lpstr>IK_1_AG_6!Druckbereich</vt:lpstr>
      <vt:lpstr>IK_1_AG_7!Druckbereich</vt:lpstr>
      <vt:lpstr>IK_1_AG_8!Druckbereich</vt:lpstr>
      <vt:lpstr>IK_1_AG_9!Druckbereich</vt:lpstr>
      <vt:lpstr>IK_2!Druckbereich</vt:lpstr>
      <vt:lpstr>IK_2_AG_10!Druckbereich</vt:lpstr>
      <vt:lpstr>IK_2_AG_2!Druckbereich</vt:lpstr>
      <vt:lpstr>IK_2_AG_3!Druckbereich</vt:lpstr>
      <vt:lpstr>IK_2_AG_4!Druckbereich</vt:lpstr>
      <vt:lpstr>IK_2_AG_5!Druckbereich</vt:lpstr>
      <vt:lpstr>IK_2_AG_6!Druckbereich</vt:lpstr>
      <vt:lpstr>IK_2_AG_7!Druckbereich</vt:lpstr>
      <vt:lpstr>IK_2_AG_8!Druckbereich</vt:lpstr>
      <vt:lpstr>IK_2_AG_9!Druckbereich</vt:lpstr>
      <vt:lpstr>IK_3!Druckbereich</vt:lpstr>
      <vt:lpstr>IK_3_AG_10!Druckbereich</vt:lpstr>
      <vt:lpstr>IK_3_AG_2!Druckbereich</vt:lpstr>
      <vt:lpstr>IK_3_AG_3!Druckbereich</vt:lpstr>
      <vt:lpstr>IK_3_AG_4!Druckbereich</vt:lpstr>
      <vt:lpstr>IK_3_AG_5!Druckbereich</vt:lpstr>
      <vt:lpstr>IK_3_AG_6!Druckbereich</vt:lpstr>
      <vt:lpstr>IK_3_AG_7!Druckbereich</vt:lpstr>
      <vt:lpstr>IK_3_AG_8!Druckbereich</vt:lpstr>
      <vt:lpstr>IK_3_AG_9!Druckbereich</vt:lpstr>
      <vt:lpstr>IK_4!Druckbereich</vt:lpstr>
      <vt:lpstr>IK_4_AG_10!Druckbereich</vt:lpstr>
      <vt:lpstr>IK_4_AG_2!Druckbereich</vt:lpstr>
      <vt:lpstr>IK_4_AG_3!Druckbereich</vt:lpstr>
      <vt:lpstr>IK_4_AG_4!Druckbereich</vt:lpstr>
      <vt:lpstr>IK_4_AG_5!Druckbereich</vt:lpstr>
      <vt:lpstr>IK_4_AG_6!Druckbereich</vt:lpstr>
      <vt:lpstr>IK_4_AG_7!Druckbereich</vt:lpstr>
      <vt:lpstr>IK_4_AG_8!Druckbereich</vt:lpstr>
      <vt:lpstr>IK_4_AG_9!Druckbereich</vt:lpstr>
      <vt:lpstr>IK_5!Druckbereich</vt:lpstr>
      <vt:lpstr>IK_5_AG_10!Druckbereich</vt:lpstr>
      <vt:lpstr>IK_5_AG_2!Druckbereich</vt:lpstr>
      <vt:lpstr>IK_5_AG_3!Druckbereich</vt:lpstr>
      <vt:lpstr>IK_5_AG_4!Druckbereich</vt:lpstr>
      <vt:lpstr>IK_5_AG_5!Druckbereich</vt:lpstr>
      <vt:lpstr>IK_5_AG_6!Druckbereich</vt:lpstr>
      <vt:lpstr>IK_5_AG_7!Druckbereich</vt:lpstr>
      <vt:lpstr>IK_5_AG_8!Druckbereich</vt:lpstr>
      <vt:lpstr>IK_5_AG_9!Druckbereich</vt:lpstr>
      <vt:lpstr>Zusammenfassung!Druckbereich</vt:lpstr>
      <vt:lpstr>Zusammenfassung_AG_1!Druckbereich</vt:lpstr>
      <vt:lpstr>Zusammenfassung_AG_10!Druckbereich</vt:lpstr>
      <vt:lpstr>Zusammenfassung_AG_2!Druckbereich</vt:lpstr>
      <vt:lpstr>Zusammenfassung_AG_3!Druckbereich</vt:lpstr>
      <vt:lpstr>Zusammenfassung_AG_4!Druckbereich</vt:lpstr>
      <vt:lpstr>Zusammenfassung_AG_5!Druckbereich</vt:lpstr>
      <vt:lpstr>Zusammenfassung_AG_6!Druckbereich</vt:lpstr>
      <vt:lpstr>Zusammenfassung_AG_7!Druckbereich</vt:lpstr>
      <vt:lpstr>Zusammenfassung_AG_8!Druckbereich</vt:lpstr>
      <vt:lpstr>Zusammenfassung_AG_9!Druckbereich</vt:lpstr>
      <vt:lpstr>BK_1!Drucktitel</vt:lpstr>
      <vt:lpstr>BK_1_AG_10!Drucktitel</vt:lpstr>
      <vt:lpstr>BK_1_AG_2!Drucktitel</vt:lpstr>
      <vt:lpstr>BK_1_AG_3!Drucktitel</vt:lpstr>
      <vt:lpstr>BK_1_AG_4!Drucktitel</vt:lpstr>
      <vt:lpstr>BK_1_AG_5!Drucktitel</vt:lpstr>
      <vt:lpstr>BK_1_AG_6!Drucktitel</vt:lpstr>
      <vt:lpstr>BK_1_AG_7!Drucktitel</vt:lpstr>
      <vt:lpstr>BK_1_AG_8!Drucktitel</vt:lpstr>
      <vt:lpstr>BK_1_AG_9!Drucktitel</vt:lpstr>
      <vt:lpstr>BK_2!Drucktitel</vt:lpstr>
      <vt:lpstr>BK_2_AG_10!Drucktitel</vt:lpstr>
      <vt:lpstr>BK_2_AG_2!Drucktitel</vt:lpstr>
      <vt:lpstr>BK_2_AG_3!Drucktitel</vt:lpstr>
      <vt:lpstr>BK_2_AG_4!Drucktitel</vt:lpstr>
      <vt:lpstr>BK_2_AG_5!Drucktitel</vt:lpstr>
      <vt:lpstr>BK_2_AG_6!Drucktitel</vt:lpstr>
      <vt:lpstr>BK_2_AG_7!Drucktitel</vt:lpstr>
      <vt:lpstr>BK_2_AG_8!Drucktitel</vt:lpstr>
      <vt:lpstr>BK_2_AG_9!Drucktitel</vt:lpstr>
      <vt:lpstr>BK_3!Drucktitel</vt:lpstr>
      <vt:lpstr>BK_3_AG_10!Drucktitel</vt:lpstr>
      <vt:lpstr>BK_3_AG_2!Drucktitel</vt:lpstr>
      <vt:lpstr>BK_3_AG_3!Drucktitel</vt:lpstr>
      <vt:lpstr>BK_3_AG_4!Drucktitel</vt:lpstr>
      <vt:lpstr>BK_3_AG_5!Drucktitel</vt:lpstr>
      <vt:lpstr>BK_3_AG_6!Drucktitel</vt:lpstr>
      <vt:lpstr>BK_3_AG_7!Drucktitel</vt:lpstr>
      <vt:lpstr>BK_3_AG_8!Drucktitel</vt:lpstr>
      <vt:lpstr>BK_3_AG_9!Drucktitel</vt:lpstr>
      <vt:lpstr>BK_4!Drucktitel</vt:lpstr>
      <vt:lpstr>BK_4_AG_10!Drucktitel</vt:lpstr>
      <vt:lpstr>BK_4_AG_2!Drucktitel</vt:lpstr>
      <vt:lpstr>BK_4_AG_3!Drucktitel</vt:lpstr>
      <vt:lpstr>BK_4_AG_4!Drucktitel</vt:lpstr>
      <vt:lpstr>BK_4_AG_5!Drucktitel</vt:lpstr>
      <vt:lpstr>BK_4_AG_6!Drucktitel</vt:lpstr>
      <vt:lpstr>BK_4_AG_7!Drucktitel</vt:lpstr>
      <vt:lpstr>BK_4_AG_8!Drucktitel</vt:lpstr>
      <vt:lpstr>BK_4_AG_9!Drucktitel</vt:lpstr>
      <vt:lpstr>BK_5!Drucktitel</vt:lpstr>
      <vt:lpstr>BK_5_AG_10!Drucktitel</vt:lpstr>
      <vt:lpstr>BK_5_AG_2!Drucktitel</vt:lpstr>
      <vt:lpstr>BK_5_AG_3!Drucktitel</vt:lpstr>
      <vt:lpstr>BK_5_AG_4!Drucktitel</vt:lpstr>
      <vt:lpstr>BK_5_AG_5!Drucktitel</vt:lpstr>
      <vt:lpstr>BK_5_AG_6!Drucktitel</vt:lpstr>
      <vt:lpstr>BK_5_AG_7!Drucktitel</vt:lpstr>
      <vt:lpstr>BK_5_AG_8!Drucktitel</vt:lpstr>
      <vt:lpstr>BK_5_AG_9!Drucktitel</vt:lpstr>
      <vt:lpstr>IK_1!Drucktitel</vt:lpstr>
      <vt:lpstr>IK_1_AG_10!Drucktitel</vt:lpstr>
      <vt:lpstr>IK_1_AG_2!Drucktitel</vt:lpstr>
      <vt:lpstr>IK_1_AG_3!Drucktitel</vt:lpstr>
      <vt:lpstr>IK_1_AG_4!Drucktitel</vt:lpstr>
      <vt:lpstr>IK_1_AG_5!Drucktitel</vt:lpstr>
      <vt:lpstr>IK_1_AG_6!Drucktitel</vt:lpstr>
      <vt:lpstr>IK_1_AG_7!Drucktitel</vt:lpstr>
      <vt:lpstr>IK_1_AG_8!Drucktitel</vt:lpstr>
      <vt:lpstr>IK_1_AG_9!Drucktitel</vt:lpstr>
      <vt:lpstr>IK_2!Drucktitel</vt:lpstr>
      <vt:lpstr>IK_2_AG_10!Drucktitel</vt:lpstr>
      <vt:lpstr>IK_2_AG_2!Drucktitel</vt:lpstr>
      <vt:lpstr>IK_2_AG_3!Drucktitel</vt:lpstr>
      <vt:lpstr>IK_2_AG_4!Drucktitel</vt:lpstr>
      <vt:lpstr>IK_2_AG_5!Drucktitel</vt:lpstr>
      <vt:lpstr>IK_2_AG_6!Drucktitel</vt:lpstr>
      <vt:lpstr>IK_2_AG_7!Drucktitel</vt:lpstr>
      <vt:lpstr>IK_2_AG_8!Drucktitel</vt:lpstr>
      <vt:lpstr>IK_2_AG_9!Drucktitel</vt:lpstr>
      <vt:lpstr>IK_3!Drucktitel</vt:lpstr>
      <vt:lpstr>IK_3_AG_10!Drucktitel</vt:lpstr>
      <vt:lpstr>IK_3_AG_2!Drucktitel</vt:lpstr>
      <vt:lpstr>IK_3_AG_3!Drucktitel</vt:lpstr>
      <vt:lpstr>IK_3_AG_4!Drucktitel</vt:lpstr>
      <vt:lpstr>IK_3_AG_5!Drucktitel</vt:lpstr>
      <vt:lpstr>IK_3_AG_6!Drucktitel</vt:lpstr>
      <vt:lpstr>IK_3_AG_7!Drucktitel</vt:lpstr>
      <vt:lpstr>IK_3_AG_8!Drucktitel</vt:lpstr>
      <vt:lpstr>IK_3_AG_9!Drucktitel</vt:lpstr>
      <vt:lpstr>IK_4!Drucktitel</vt:lpstr>
      <vt:lpstr>IK_4_AG_10!Drucktitel</vt:lpstr>
      <vt:lpstr>IK_4_AG_2!Drucktitel</vt:lpstr>
      <vt:lpstr>IK_4_AG_3!Drucktitel</vt:lpstr>
      <vt:lpstr>IK_4_AG_4!Drucktitel</vt:lpstr>
      <vt:lpstr>IK_4_AG_5!Drucktitel</vt:lpstr>
      <vt:lpstr>IK_4_AG_6!Drucktitel</vt:lpstr>
      <vt:lpstr>IK_4_AG_7!Drucktitel</vt:lpstr>
      <vt:lpstr>IK_4_AG_8!Drucktitel</vt:lpstr>
      <vt:lpstr>IK_4_AG_9!Drucktitel</vt:lpstr>
      <vt:lpstr>IK_5!Drucktitel</vt:lpstr>
      <vt:lpstr>IK_5_AG_10!Drucktitel</vt:lpstr>
      <vt:lpstr>IK_5_AG_2!Drucktitel</vt:lpstr>
      <vt:lpstr>IK_5_AG_3!Drucktitel</vt:lpstr>
      <vt:lpstr>IK_5_AG_4!Drucktitel</vt:lpstr>
      <vt:lpstr>IK_5_AG_5!Drucktitel</vt:lpstr>
      <vt:lpstr>IK_5_AG_6!Drucktitel</vt:lpstr>
      <vt:lpstr>IK_5_AG_7!Drucktitel</vt:lpstr>
      <vt:lpstr>IK_5_AG_8!Drucktitel</vt:lpstr>
      <vt:lpstr>IK_5_AG_9!Drucktitel</vt:lpstr>
      <vt:lpstr>Gesamtpreis_Alles</vt:lpstr>
      <vt:lpstr>Gesamtpreis_Festpositionen</vt:lpstr>
      <vt:lpstr>Gesamtpreis_Optionen</vt:lpstr>
      <vt:lpstr>IK_Fest</vt:lpstr>
      <vt:lpstr>IK_Ges</vt:lpstr>
      <vt:lpstr>IK_Optionen</vt:lpstr>
      <vt:lpstr>Optionen_Toggle</vt:lpstr>
      <vt:lpstr>Vergabeschutz_Boolean</vt:lpstr>
    </vt:vector>
  </TitlesOfParts>
  <Manager/>
  <Company>BLIC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BLIC-LV-Vorlage</dc:subject>
  <dc:creator>Laurenz Raehs</dc:creator>
  <cp:keywords/>
  <dc:description/>
  <cp:lastModifiedBy>Marc Herkenrath</cp:lastModifiedBy>
  <cp:revision/>
  <dcterms:created xsi:type="dcterms:W3CDTF">2015-06-05T18:19:34Z</dcterms:created>
  <dcterms:modified xsi:type="dcterms:W3CDTF">2026-04-25T09:54:05Z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TaxKeyword">
    <vt:lpwstr/>
  </property>
  <property fmtid="{D5CDD505-2E9C-101B-9397-08002B2CF9AE}" pid="4" name="MediaServiceImageTags">
    <vt:lpwstr/>
  </property>
</Properties>
</file>